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加工费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<sst xmlns="http://schemas.openxmlformats.org/spreadsheetml/2006/main" count="48" uniqueCount="42">
  <si>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车间加工费发放情况明细
(标注：A.前道粘胶/B.过大机/C.侧边粘胶/D.压侧边/E.打枣)</t>
  </si>
  <si>
    <t>车间名称：映秀车间</t>
  </si>
  <si>
    <t>货物款号：050款-32008款                              交货时间 2023年11月1日-11月30日</t>
  </si>
  <si>
    <t>加工数量（件）</t>
  </si>
  <si>
    <t>单价（元/件）</t>
  </si>
  <si>
    <t>应发
加工费
（元）</t>
  </si>
  <si>
    <t>序号</t>
  </si>
  <si>
    <t>姓名</t>
  </si>
  <si>
    <t>A</t>
  </si>
  <si>
    <t>B</t>
  </si>
  <si>
    <t>C</t>
  </si>
  <si>
    <t>D</t>
  </si>
  <si>
    <t>E</t>
  </si>
  <si>
    <t>F</t>
  </si>
  <si>
    <t>李菊英</t>
  </si>
  <si>
    <t>高其春</t>
  </si>
  <si>
    <t>张显荣</t>
  </si>
  <si>
    <t>高秀</t>
  </si>
  <si>
    <t>王友花</t>
  </si>
  <si>
    <t>宋洪群</t>
  </si>
  <si>
    <t>杨素英</t>
  </si>
  <si>
    <t>王国丽</t>
  </si>
  <si>
    <t>杨晓红</t>
  </si>
  <si>
    <t>唐永兰</t>
  </si>
  <si>
    <t>杨全容</t>
  </si>
  <si>
    <t>陈桂花</t>
  </si>
  <si>
    <t>陈永艳</t>
  </si>
  <si>
    <t>邓春花</t>
  </si>
  <si>
    <t>高富顺</t>
  </si>
  <si>
    <t>王贵芳</t>
  </si>
  <si>
    <t>陶伟</t>
  </si>
  <si>
    <t>吴琼</t>
  </si>
  <si>
    <t>王晓琴</t>
  </si>
  <si>
    <t>杨明红</t>
  </si>
  <si>
    <t>马少美</t>
  </si>
  <si>
    <t>杨倩</t>
  </si>
  <si>
    <t>董庆</t>
  </si>
  <si>
    <t>贺敏</t>
  </si>
  <si>
    <t>唐芳</t>
  </si>
  <si>
    <t>高攀永</t>
  </si>
  <si>
    <t>熊燕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</si>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</sst>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 tint="-0.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P8" sqref="P7:P8"/>
    </sheetView>
  </sheetViews>
  <sheetFormatPr defaultColWidth="9" defaultRowHeight="13.5"/>
  <cols>
    <col min="1" max="1" width="3.625" customWidth="1"/>
    <col min="2" max="2" width="6.25" customWidth="1"/>
    <col min="3" max="3" width="5.5" customWidth="1"/>
    <col min="4" max="4" width="5.625" customWidth="1"/>
    <col min="5" max="5" width="6.625" customWidth="1"/>
    <col min="6" max="6" width="5.875" customWidth="1"/>
    <col min="7" max="7" width="5.75" customWidth="1"/>
    <col min="8" max="8" width="5.625" customWidth="1"/>
    <col min="9" max="9" width="5.75" customWidth="1"/>
    <col min="10" max="10" width="5.625" customWidth="1"/>
    <col min="11" max="11" width="5.25" customWidth="1"/>
    <col min="12" max="12" width="6.125" customWidth="1"/>
    <col min="13" max="13" width="5.375" customWidth="1"/>
    <col min="14" max="14" width="5.5" customWidth="1"/>
    <col min="15" max="15" width="9.625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7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1" customHeight="1" spans="1:15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" customHeight="1" spans="1:15">
      <c r="A4" s="2"/>
      <c r="B4" s="3"/>
      <c r="C4" s="2" t="s">
        <v>3</v>
      </c>
      <c r="D4" s="3"/>
      <c r="E4" s="3"/>
      <c r="F4" s="3"/>
      <c r="G4" s="3"/>
      <c r="H4" s="3"/>
      <c r="I4" s="4" t="s">
        <v>4</v>
      </c>
      <c r="J4" s="4"/>
      <c r="K4" s="4"/>
      <c r="L4" s="4"/>
      <c r="M4" s="4"/>
      <c r="N4" s="4"/>
      <c r="O4" s="5" t="s">
        <v>5</v>
      </c>
    </row>
    <row r="5" ht="21" customHeight="1" spans="1:15">
      <c r="A5" s="4" t="s">
        <v>6</v>
      </c>
      <c r="B5" s="5" t="s">
        <v>7</v>
      </c>
      <c r="C5" s="4" t="s">
        <v>8</v>
      </c>
      <c r="D5" s="4" t="s">
        <v>9</v>
      </c>
      <c r="E5" s="5" t="s">
        <v>10</v>
      </c>
      <c r="F5" s="4" t="s">
        <v>11</v>
      </c>
      <c r="G5" s="4" t="s">
        <v>12</v>
      </c>
      <c r="H5" s="4" t="s">
        <v>13</v>
      </c>
      <c r="I5" s="4" t="s">
        <v>8</v>
      </c>
      <c r="J5" s="4" t="s">
        <v>9</v>
      </c>
      <c r="K5" s="5" t="s">
        <v>10</v>
      </c>
      <c r="L5" s="4" t="s">
        <v>11</v>
      </c>
      <c r="M5" s="4" t="s">
        <v>12</v>
      </c>
      <c r="N5" s="4" t="s">
        <v>13</v>
      </c>
      <c r="O5" s="4"/>
    </row>
    <row r="6" ht="21" customHeight="1" spans="1:15">
      <c r="A6" s="4">
        <v>1</v>
      </c>
      <c r="B6" s="6" t="s">
        <v>14</v>
      </c>
      <c r="C6" s="6">
        <v>1716</v>
      </c>
      <c r="D6" s="6"/>
      <c r="E6" s="6">
        <v>1716</v>
      </c>
      <c r="F6" s="6">
        <v>22243</v>
      </c>
      <c r="G6" s="6"/>
      <c r="H6" s="7"/>
      <c r="I6" s="7">
        <v>0.45</v>
      </c>
      <c r="J6" s="7">
        <v>0.03</v>
      </c>
      <c r="K6" s="7">
        <v>0.15</v>
      </c>
      <c r="L6" s="7">
        <v>0.03</v>
      </c>
      <c r="M6" s="7">
        <v>0.04</v>
      </c>
      <c r="N6" s="7">
        <v>0.03</v>
      </c>
      <c r="O6" s="4">
        <f t="shared" ref="O6:O17" si="0">N6*G6+L6*F6+K6*E6+J6*D6+I6*C6</f>
        <v>1696.89</v>
      </c>
    </row>
    <row r="7" ht="21" customHeight="1" spans="1:15">
      <c r="A7" s="4">
        <v>2</v>
      </c>
      <c r="B7" s="6" t="s">
        <v>15</v>
      </c>
      <c r="C7" s="6">
        <v>880</v>
      </c>
      <c r="D7" s="6"/>
      <c r="E7" s="6">
        <v>880</v>
      </c>
      <c r="F7" s="6"/>
      <c r="G7" s="6">
        <v>6150</v>
      </c>
      <c r="H7" s="7"/>
      <c r="I7" s="7">
        <v>0.45</v>
      </c>
      <c r="J7" s="7">
        <v>0.03</v>
      </c>
      <c r="K7" s="7">
        <v>0.15</v>
      </c>
      <c r="L7" s="7">
        <v>0.03</v>
      </c>
      <c r="M7" s="7">
        <v>0.04</v>
      </c>
      <c r="N7" s="7">
        <v>0.03</v>
      </c>
      <c r="O7" s="4">
        <v>774</v>
      </c>
    </row>
    <row r="8" ht="21" customHeight="1" spans="1:15">
      <c r="A8" s="4">
        <v>3</v>
      </c>
      <c r="B8" s="8" t="s">
        <v>16</v>
      </c>
      <c r="C8" s="6">
        <v>950</v>
      </c>
      <c r="D8" s="6"/>
      <c r="E8" s="6">
        <v>950</v>
      </c>
      <c r="F8" s="6"/>
      <c r="G8" s="6"/>
      <c r="H8" s="7"/>
      <c r="I8" s="7">
        <v>0.45</v>
      </c>
      <c r="J8" s="7">
        <v>0.03</v>
      </c>
      <c r="K8" s="7">
        <v>0.15</v>
      </c>
      <c r="L8" s="7">
        <v>0.03</v>
      </c>
      <c r="M8" s="7">
        <v>0.04</v>
      </c>
      <c r="N8" s="7">
        <v>0.03</v>
      </c>
      <c r="O8" s="4">
        <f t="shared" si="0"/>
        <v>570</v>
      </c>
    </row>
    <row r="9" ht="21" customHeight="1" spans="1:15">
      <c r="A9" s="4">
        <v>4</v>
      </c>
      <c r="B9" s="8" t="s">
        <v>17</v>
      </c>
      <c r="C9" s="6">
        <v>798</v>
      </c>
      <c r="D9" s="6"/>
      <c r="E9" s="6">
        <v>798</v>
      </c>
      <c r="F9" s="6"/>
      <c r="G9" s="6"/>
      <c r="H9" s="7"/>
      <c r="I9" s="7">
        <v>0.45</v>
      </c>
      <c r="J9" s="7">
        <v>0.03</v>
      </c>
      <c r="K9" s="7">
        <v>0.15</v>
      </c>
      <c r="L9" s="7">
        <v>0.03</v>
      </c>
      <c r="M9" s="7">
        <v>0.04</v>
      </c>
      <c r="N9" s="7">
        <v>0.03</v>
      </c>
      <c r="O9" s="4">
        <f t="shared" si="0"/>
        <v>478.8</v>
      </c>
    </row>
    <row r="10" ht="21" customHeight="1" spans="1:15">
      <c r="A10" s="4">
        <v>5</v>
      </c>
      <c r="B10" s="6" t="s">
        <v>18</v>
      </c>
      <c r="C10" s="6">
        <v>1438</v>
      </c>
      <c r="D10" s="6">
        <v>1931</v>
      </c>
      <c r="E10" s="6">
        <v>1438</v>
      </c>
      <c r="F10" s="6"/>
      <c r="G10" s="6"/>
      <c r="H10" s="7"/>
      <c r="I10" s="7">
        <v>0.45</v>
      </c>
      <c r="J10" s="7">
        <v>0.03</v>
      </c>
      <c r="K10" s="7">
        <v>0.15</v>
      </c>
      <c r="L10" s="7">
        <v>0.03</v>
      </c>
      <c r="M10" s="7">
        <v>0.04</v>
      </c>
      <c r="N10" s="7">
        <v>0.03</v>
      </c>
      <c r="O10" s="4">
        <f t="shared" si="0"/>
        <v>920.73</v>
      </c>
    </row>
    <row r="11" ht="21" customHeight="1" spans="1:15">
      <c r="A11" s="4">
        <v>6</v>
      </c>
      <c r="B11" s="6" t="s">
        <v>19</v>
      </c>
      <c r="C11" s="6">
        <v>1462</v>
      </c>
      <c r="D11" s="6"/>
      <c r="E11" s="6">
        <v>1462</v>
      </c>
      <c r="F11" s="6"/>
      <c r="G11" s="6"/>
      <c r="H11" s="7"/>
      <c r="I11" s="7">
        <v>0.45</v>
      </c>
      <c r="J11" s="7">
        <v>0.03</v>
      </c>
      <c r="K11" s="7">
        <v>0.15</v>
      </c>
      <c r="L11" s="7">
        <v>0.03</v>
      </c>
      <c r="M11" s="7">
        <v>0.04</v>
      </c>
      <c r="N11" s="7">
        <v>0.03</v>
      </c>
      <c r="O11" s="4">
        <f t="shared" si="0"/>
        <v>877.2</v>
      </c>
    </row>
    <row r="12" ht="21" customHeight="1" spans="1:15">
      <c r="A12" s="4">
        <v>7</v>
      </c>
      <c r="B12" s="6" t="s">
        <v>20</v>
      </c>
      <c r="C12" s="6">
        <v>1320</v>
      </c>
      <c r="D12" s="6"/>
      <c r="E12" s="6">
        <v>1320</v>
      </c>
      <c r="F12" s="6"/>
      <c r="G12" s="6"/>
      <c r="H12" s="7"/>
      <c r="I12" s="7">
        <v>0.45</v>
      </c>
      <c r="J12" s="7">
        <v>0.03</v>
      </c>
      <c r="K12" s="7">
        <v>0.15</v>
      </c>
      <c r="L12" s="7">
        <v>0.03</v>
      </c>
      <c r="M12" s="7">
        <v>0.04</v>
      </c>
      <c r="N12" s="7">
        <v>0.03</v>
      </c>
      <c r="O12" s="4">
        <f t="shared" si="0"/>
        <v>792</v>
      </c>
    </row>
    <row r="13" ht="21" customHeight="1" spans="1:15">
      <c r="A13" s="4">
        <v>8</v>
      </c>
      <c r="B13" s="6" t="s">
        <v>21</v>
      </c>
      <c r="C13" s="6">
        <v>1269</v>
      </c>
      <c r="D13" s="6"/>
      <c r="E13" s="6">
        <v>1269</v>
      </c>
      <c r="F13" s="6"/>
      <c r="G13" s="6"/>
      <c r="H13" s="7"/>
      <c r="I13" s="7">
        <v>0.45</v>
      </c>
      <c r="J13" s="7">
        <v>0.03</v>
      </c>
      <c r="K13" s="7">
        <v>0.15</v>
      </c>
      <c r="L13" s="7">
        <v>0.03</v>
      </c>
      <c r="M13" s="7">
        <v>0.04</v>
      </c>
      <c r="N13" s="7">
        <v>0.03</v>
      </c>
      <c r="O13" s="4">
        <f t="shared" si="0"/>
        <v>761.4</v>
      </c>
    </row>
    <row r="14" ht="21" customHeight="1" spans="1:15">
      <c r="A14" s="4">
        <v>9</v>
      </c>
      <c r="B14" s="6" t="s">
        <v>22</v>
      </c>
      <c r="C14" s="6">
        <v>907</v>
      </c>
      <c r="D14" s="6"/>
      <c r="E14" s="6">
        <v>907</v>
      </c>
      <c r="F14" s="6"/>
      <c r="G14" s="6"/>
      <c r="H14" s="7"/>
      <c r="I14" s="7">
        <v>0.45</v>
      </c>
      <c r="J14" s="7">
        <v>0.03</v>
      </c>
      <c r="K14" s="7">
        <v>0.15</v>
      </c>
      <c r="L14" s="7">
        <v>0.03</v>
      </c>
      <c r="M14" s="7">
        <v>0.04</v>
      </c>
      <c r="N14" s="7">
        <v>0.03</v>
      </c>
      <c r="O14" s="4">
        <f t="shared" si="0"/>
        <v>544.2</v>
      </c>
    </row>
    <row r="15" ht="21" customHeight="1" spans="1:15">
      <c r="A15" s="4">
        <v>10</v>
      </c>
      <c r="B15" s="6" t="s">
        <v>23</v>
      </c>
      <c r="C15" s="6">
        <v>1402</v>
      </c>
      <c r="D15" s="6"/>
      <c r="E15" s="6">
        <v>1402</v>
      </c>
      <c r="F15" s="6"/>
      <c r="G15" s="6"/>
      <c r="H15" s="7"/>
      <c r="I15" s="7">
        <v>0.45</v>
      </c>
      <c r="J15" s="7">
        <v>0.03</v>
      </c>
      <c r="K15" s="7">
        <v>0.15</v>
      </c>
      <c r="L15" s="7">
        <v>0.03</v>
      </c>
      <c r="M15" s="7">
        <v>0.04</v>
      </c>
      <c r="N15" s="7">
        <v>0.03</v>
      </c>
      <c r="O15" s="4">
        <f t="shared" si="0"/>
        <v>841.2</v>
      </c>
    </row>
    <row r="16" ht="21" customHeight="1" spans="1:15">
      <c r="A16" s="4">
        <v>11</v>
      </c>
      <c r="B16" s="6" t="s">
        <v>24</v>
      </c>
      <c r="C16" s="6">
        <v>1494</v>
      </c>
      <c r="D16" s="6"/>
      <c r="E16" s="6">
        <v>1494</v>
      </c>
      <c r="F16" s="6"/>
      <c r="G16" s="6"/>
      <c r="H16" s="7"/>
      <c r="I16" s="7">
        <v>0.45</v>
      </c>
      <c r="J16" s="7">
        <v>0.03</v>
      </c>
      <c r="K16" s="7">
        <v>0.15</v>
      </c>
      <c r="L16" s="7">
        <v>0.03</v>
      </c>
      <c r="M16" s="7">
        <v>0.04</v>
      </c>
      <c r="N16" s="7">
        <v>0.03</v>
      </c>
      <c r="O16" s="4">
        <f t="shared" si="0"/>
        <v>896.4</v>
      </c>
    </row>
    <row r="17" ht="21" customHeight="1" spans="1:15">
      <c r="A17" s="4">
        <v>12</v>
      </c>
      <c r="B17" s="6" t="s">
        <v>25</v>
      </c>
      <c r="C17" s="6">
        <v>960</v>
      </c>
      <c r="D17" s="6"/>
      <c r="E17" s="6">
        <v>960</v>
      </c>
      <c r="F17" s="6"/>
      <c r="G17" s="6"/>
      <c r="H17" s="7"/>
      <c r="I17" s="7">
        <v>0.45</v>
      </c>
      <c r="J17" s="7">
        <v>0.03</v>
      </c>
      <c r="K17" s="7">
        <v>0.15</v>
      </c>
      <c r="L17" s="7">
        <v>0.03</v>
      </c>
      <c r="M17" s="7">
        <v>0.04</v>
      </c>
      <c r="N17" s="7">
        <v>0.03</v>
      </c>
      <c r="O17" s="4">
        <f t="shared" si="0"/>
        <v>576</v>
      </c>
    </row>
    <row r="18" ht="21" customHeight="1" spans="1:15">
      <c r="A18" s="4">
        <v>13</v>
      </c>
      <c r="B18" s="6" t="s">
        <v>26</v>
      </c>
      <c r="C18" s="6">
        <v>1104</v>
      </c>
      <c r="D18" s="6"/>
      <c r="E18" s="6">
        <v>1104</v>
      </c>
      <c r="F18" s="6"/>
      <c r="G18" s="6">
        <v>620</v>
      </c>
      <c r="H18" s="7">
        <v>620</v>
      </c>
      <c r="I18" s="7">
        <v>0.45</v>
      </c>
      <c r="J18" s="7">
        <v>0.03</v>
      </c>
      <c r="K18" s="7">
        <v>0.15</v>
      </c>
      <c r="L18" s="7">
        <v>0.03</v>
      </c>
      <c r="M18" s="7">
        <v>0.04</v>
      </c>
      <c r="N18" s="7">
        <v>0.03</v>
      </c>
      <c r="O18" s="4">
        <v>705.8</v>
      </c>
    </row>
    <row r="19" ht="21" customHeight="1" spans="1:15">
      <c r="A19" s="4">
        <v>14</v>
      </c>
      <c r="B19" s="6" t="s">
        <v>27</v>
      </c>
      <c r="C19" s="6">
        <v>1048</v>
      </c>
      <c r="D19" s="6"/>
      <c r="E19" s="6">
        <v>1048</v>
      </c>
      <c r="F19" s="6"/>
      <c r="G19" s="6">
        <v>12779</v>
      </c>
      <c r="H19" s="7">
        <v>5064</v>
      </c>
      <c r="I19" s="7">
        <v>0.45</v>
      </c>
      <c r="J19" s="7">
        <v>0.03</v>
      </c>
      <c r="K19" s="7">
        <v>0.15</v>
      </c>
      <c r="L19" s="7">
        <v>0.03</v>
      </c>
      <c r="M19" s="7">
        <v>0.04</v>
      </c>
      <c r="N19" s="7">
        <v>0.03</v>
      </c>
      <c r="O19" s="4">
        <v>1291.88</v>
      </c>
    </row>
    <row r="20" ht="21" customHeight="1" spans="1:15">
      <c r="A20" s="4">
        <v>15</v>
      </c>
      <c r="B20" s="6" t="s">
        <v>28</v>
      </c>
      <c r="C20" s="6">
        <v>818</v>
      </c>
      <c r="D20" s="6">
        <v>3231</v>
      </c>
      <c r="E20" s="6">
        <v>818</v>
      </c>
      <c r="F20" s="6"/>
      <c r="G20" s="6">
        <v>2694</v>
      </c>
      <c r="H20" s="7">
        <v>4694</v>
      </c>
      <c r="I20" s="7">
        <v>0.45</v>
      </c>
      <c r="J20" s="7">
        <v>0.03</v>
      </c>
      <c r="K20" s="7">
        <v>0.15</v>
      </c>
      <c r="L20" s="7">
        <v>0.03</v>
      </c>
      <c r="M20" s="7">
        <v>0.04</v>
      </c>
      <c r="N20" s="7">
        <v>0.03</v>
      </c>
      <c r="O20" s="4">
        <v>836.31</v>
      </c>
    </row>
    <row r="21" ht="21" customHeight="1" spans="1:15">
      <c r="A21" s="4">
        <v>16</v>
      </c>
      <c r="B21" s="6" t="s">
        <v>29</v>
      </c>
      <c r="C21" s="6">
        <v>1464</v>
      </c>
      <c r="D21" s="6"/>
      <c r="E21" s="6">
        <v>1464</v>
      </c>
      <c r="F21" s="6"/>
      <c r="G21" s="6"/>
      <c r="H21" s="7"/>
      <c r="I21" s="7">
        <v>0.45</v>
      </c>
      <c r="J21" s="7">
        <v>0.03</v>
      </c>
      <c r="K21" s="7">
        <v>0.15</v>
      </c>
      <c r="L21" s="7">
        <v>0.03</v>
      </c>
      <c r="M21" s="7">
        <v>0.04</v>
      </c>
      <c r="N21" s="7">
        <v>0.03</v>
      </c>
      <c r="O21" s="4">
        <f>N21*G21+L21*F21+K21*E21+J21*D21+I21*C21</f>
        <v>878.4</v>
      </c>
    </row>
    <row r="22" ht="21" customHeight="1" spans="1:15">
      <c r="A22" s="4">
        <v>17</v>
      </c>
      <c r="B22" s="6" t="s">
        <v>30</v>
      </c>
      <c r="C22" s="6">
        <v>230</v>
      </c>
      <c r="D22" s="6"/>
      <c r="E22" s="6">
        <v>230</v>
      </c>
      <c r="F22" s="6"/>
      <c r="G22" s="6"/>
      <c r="H22" s="7"/>
      <c r="I22" s="7">
        <v>0.45</v>
      </c>
      <c r="J22" s="7">
        <v>0.03</v>
      </c>
      <c r="K22" s="7">
        <v>0.15</v>
      </c>
      <c r="L22" s="7">
        <v>0.03</v>
      </c>
      <c r="M22" s="7">
        <v>0.04</v>
      </c>
      <c r="N22" s="7">
        <v>0.03</v>
      </c>
      <c r="O22" s="4">
        <f t="shared" ref="O22:O32" si="1">N22*G22+L22*F22+K22*E22+J22*D22+I22*C22</f>
        <v>138</v>
      </c>
    </row>
    <row r="23" ht="21" customHeight="1" spans="1:15">
      <c r="A23" s="4">
        <v>18</v>
      </c>
      <c r="B23" s="6" t="s">
        <v>31</v>
      </c>
      <c r="C23" s="6">
        <v>965</v>
      </c>
      <c r="D23" s="6"/>
      <c r="E23" s="6">
        <v>965</v>
      </c>
      <c r="F23" s="6"/>
      <c r="G23" s="6"/>
      <c r="H23" s="7"/>
      <c r="I23" s="7">
        <v>0.45</v>
      </c>
      <c r="J23" s="7">
        <v>0.03</v>
      </c>
      <c r="K23" s="7">
        <v>0.15</v>
      </c>
      <c r="L23" s="7">
        <v>0.03</v>
      </c>
      <c r="M23" s="7">
        <v>0.04</v>
      </c>
      <c r="N23" s="7">
        <v>0.03</v>
      </c>
      <c r="O23" s="4">
        <f t="shared" si="1"/>
        <v>579</v>
      </c>
    </row>
    <row r="24" ht="21" customHeight="1" spans="1:15">
      <c r="A24" s="4">
        <v>19</v>
      </c>
      <c r="B24" s="6" t="s">
        <v>32</v>
      </c>
      <c r="C24" s="6">
        <v>287</v>
      </c>
      <c r="D24" s="6"/>
      <c r="E24" s="6">
        <v>287</v>
      </c>
      <c r="F24" s="6"/>
      <c r="G24" s="6"/>
      <c r="H24" s="7"/>
      <c r="I24" s="7">
        <v>0.45</v>
      </c>
      <c r="J24" s="7">
        <v>0.03</v>
      </c>
      <c r="K24" s="7">
        <v>0.15</v>
      </c>
      <c r="L24" s="7">
        <v>0.03</v>
      </c>
      <c r="M24" s="7">
        <v>0.04</v>
      </c>
      <c r="N24" s="7">
        <v>0.03</v>
      </c>
      <c r="O24" s="4">
        <f t="shared" si="1"/>
        <v>172.2</v>
      </c>
    </row>
    <row r="25" ht="21" customHeight="1" spans="1:15">
      <c r="A25" s="4">
        <v>20</v>
      </c>
      <c r="B25" s="6" t="s">
        <v>33</v>
      </c>
      <c r="C25" s="6">
        <v>849</v>
      </c>
      <c r="D25" s="6"/>
      <c r="E25" s="6">
        <v>849</v>
      </c>
      <c r="F25" s="6"/>
      <c r="G25" s="6"/>
      <c r="H25" s="7"/>
      <c r="I25" s="7">
        <v>0.45</v>
      </c>
      <c r="J25" s="7">
        <v>0.03</v>
      </c>
      <c r="K25" s="7">
        <v>0.15</v>
      </c>
      <c r="L25" s="7">
        <v>0.03</v>
      </c>
      <c r="M25" s="7">
        <v>0.04</v>
      </c>
      <c r="N25" s="7">
        <v>0.03</v>
      </c>
      <c r="O25" s="4">
        <f t="shared" si="1"/>
        <v>509.4</v>
      </c>
    </row>
    <row r="26" ht="21" customHeight="1" spans="1:15">
      <c r="A26" s="4">
        <v>21</v>
      </c>
      <c r="B26" s="6" t="s">
        <v>34</v>
      </c>
      <c r="C26" s="6">
        <v>66</v>
      </c>
      <c r="D26" s="6"/>
      <c r="E26" s="6">
        <v>66</v>
      </c>
      <c r="F26" s="6"/>
      <c r="G26" s="6"/>
      <c r="H26" s="7"/>
      <c r="I26" s="7">
        <v>0.45</v>
      </c>
      <c r="J26" s="7">
        <v>0.03</v>
      </c>
      <c r="K26" s="7">
        <v>0.15</v>
      </c>
      <c r="L26" s="7">
        <v>0.03</v>
      </c>
      <c r="M26" s="7">
        <v>0.04</v>
      </c>
      <c r="N26" s="7">
        <v>0.03</v>
      </c>
      <c r="O26" s="4">
        <f t="shared" si="1"/>
        <v>39.6</v>
      </c>
    </row>
    <row r="27" ht="21" customHeight="1" spans="1:15">
      <c r="A27" s="4">
        <v>22</v>
      </c>
      <c r="B27" s="6" t="s">
        <v>35</v>
      </c>
      <c r="C27" s="6">
        <v>186</v>
      </c>
      <c r="D27" s="6"/>
      <c r="E27" s="6">
        <v>186</v>
      </c>
      <c r="F27" s="6"/>
      <c r="G27" s="6"/>
      <c r="H27" s="7"/>
      <c r="I27" s="7">
        <v>0.45</v>
      </c>
      <c r="J27" s="7">
        <v>0.03</v>
      </c>
      <c r="K27" s="7">
        <v>0.15</v>
      </c>
      <c r="L27" s="7">
        <v>0.03</v>
      </c>
      <c r="M27" s="7">
        <v>0.04</v>
      </c>
      <c r="N27" s="7">
        <v>0.03</v>
      </c>
      <c r="O27" s="4">
        <f t="shared" si="1"/>
        <v>111.6</v>
      </c>
    </row>
    <row r="28" ht="21" customHeight="1" spans="1:15">
      <c r="A28" s="4">
        <v>23</v>
      </c>
      <c r="B28" s="6" t="s">
        <v>36</v>
      </c>
      <c r="C28" s="6">
        <v>400</v>
      </c>
      <c r="D28" s="6"/>
      <c r="E28" s="6">
        <v>400</v>
      </c>
      <c r="F28" s="6"/>
      <c r="G28" s="6"/>
      <c r="H28" s="7"/>
      <c r="I28" s="7">
        <v>0.45</v>
      </c>
      <c r="J28" s="7">
        <v>0.03</v>
      </c>
      <c r="K28" s="7">
        <v>0.15</v>
      </c>
      <c r="L28" s="7">
        <v>0.03</v>
      </c>
      <c r="M28" s="7">
        <v>0.04</v>
      </c>
      <c r="N28" s="7">
        <v>0.03</v>
      </c>
      <c r="O28" s="4">
        <f t="shared" si="1"/>
        <v>240</v>
      </c>
    </row>
    <row r="29" ht="21" customHeight="1" spans="1:15">
      <c r="A29" s="4">
        <v>24</v>
      </c>
      <c r="B29" s="6" t="s">
        <v>37</v>
      </c>
      <c r="C29" s="6">
        <v>80</v>
      </c>
      <c r="D29" s="6"/>
      <c r="E29" s="6">
        <v>80</v>
      </c>
      <c r="F29" s="6"/>
      <c r="G29" s="6"/>
      <c r="H29" s="7"/>
      <c r="I29" s="7">
        <v>0.45</v>
      </c>
      <c r="J29" s="7">
        <v>0.03</v>
      </c>
      <c r="K29" s="7">
        <v>0.15</v>
      </c>
      <c r="L29" s="7">
        <v>0.03</v>
      </c>
      <c r="M29" s="7">
        <v>0.04</v>
      </c>
      <c r="N29" s="7">
        <v>0.03</v>
      </c>
      <c r="O29" s="4">
        <f t="shared" si="1"/>
        <v>48</v>
      </c>
    </row>
    <row r="30" ht="21" customHeight="1" spans="1:15">
      <c r="A30" s="4">
        <v>25</v>
      </c>
      <c r="B30" s="6" t="s">
        <v>38</v>
      </c>
      <c r="C30" s="6">
        <v>150</v>
      </c>
      <c r="D30" s="6"/>
      <c r="E30" s="6">
        <v>150</v>
      </c>
      <c r="F30" s="6"/>
      <c r="G30" s="6"/>
      <c r="H30" s="7"/>
      <c r="I30" s="7">
        <v>0.45</v>
      </c>
      <c r="J30" s="7">
        <v>0.03</v>
      </c>
      <c r="K30" s="7">
        <v>0.15</v>
      </c>
      <c r="L30" s="7">
        <v>0.03</v>
      </c>
      <c r="M30" s="7">
        <v>0.04</v>
      </c>
      <c r="N30" s="7">
        <v>0.03</v>
      </c>
      <c r="O30" s="4">
        <f t="shared" si="1"/>
        <v>90</v>
      </c>
    </row>
    <row r="31" ht="21" customHeight="1" spans="1:15">
      <c r="A31" s="4">
        <v>26</v>
      </c>
      <c r="B31" s="6" t="s">
        <v>39</v>
      </c>
      <c r="C31" s="6"/>
      <c r="D31" s="6">
        <v>11148</v>
      </c>
      <c r="E31" s="6"/>
      <c r="F31" s="6"/>
      <c r="G31" s="6"/>
      <c r="H31" s="7"/>
      <c r="I31" s="7">
        <v>0.45</v>
      </c>
      <c r="J31" s="7">
        <v>0.03</v>
      </c>
      <c r="K31" s="7">
        <v>0.15</v>
      </c>
      <c r="L31" s="7">
        <v>0.03</v>
      </c>
      <c r="M31" s="7">
        <v>0.04</v>
      </c>
      <c r="N31" s="7">
        <v>0.03</v>
      </c>
      <c r="O31" s="4">
        <f t="shared" si="1"/>
        <v>334.44</v>
      </c>
    </row>
    <row r="32" ht="21" customHeight="1" spans="1:15">
      <c r="A32" s="4">
        <v>27</v>
      </c>
      <c r="B32" s="6" t="s">
        <v>40</v>
      </c>
      <c r="C32" s="6"/>
      <c r="D32" s="6">
        <v>5933</v>
      </c>
      <c r="E32" s="6"/>
      <c r="F32" s="6"/>
      <c r="G32" s="6"/>
      <c r="H32" s="7"/>
      <c r="I32" s="7">
        <v>0.45</v>
      </c>
      <c r="J32" s="7">
        <v>0.03</v>
      </c>
      <c r="K32" s="7">
        <v>0.15</v>
      </c>
      <c r="L32" s="7">
        <v>0.03</v>
      </c>
      <c r="M32" s="7">
        <v>0.04</v>
      </c>
      <c r="N32" s="7">
        <v>0.03</v>
      </c>
      <c r="O32" s="4">
        <f t="shared" si="1"/>
        <v>177.99</v>
      </c>
    </row>
    <row r="33" ht="21" customHeight="1" spans="1:15">
      <c r="A33" s="7"/>
      <c r="B33" s="9"/>
      <c r="C33" s="7">
        <f t="shared" ref="C33:H33" si="2">SUM(C6:C32)</f>
        <v>22243</v>
      </c>
      <c r="D33" s="7">
        <f t="shared" si="2"/>
        <v>22243</v>
      </c>
      <c r="E33" s="7">
        <f t="shared" si="2"/>
        <v>22243</v>
      </c>
      <c r="F33" s="7">
        <f t="shared" si="2"/>
        <v>22243</v>
      </c>
      <c r="G33" s="7">
        <f t="shared" si="2"/>
        <v>22243</v>
      </c>
      <c r="H33" s="7">
        <f t="shared" si="2"/>
        <v>10378</v>
      </c>
      <c r="I33" s="14"/>
      <c r="J33" s="14"/>
      <c r="K33" s="14"/>
      <c r="L33" s="14"/>
      <c r="M33" s="14"/>
      <c r="N33" s="14"/>
      <c r="O33" s="14">
        <f>SUM(O6:O32)</f>
        <v>15881.44</v>
      </c>
    </row>
    <row r="34" ht="21" customHeight="1" spans="1:15">
      <c r="A34" s="10" t="s">
        <v>41</v>
      </c>
      <c r="B34" s="11"/>
      <c r="C34" s="11"/>
      <c r="D34" s="11"/>
      <c r="E34" s="11"/>
      <c r="F34" s="11"/>
      <c r="G34" s="12"/>
      <c r="H34" s="13"/>
      <c r="I34" s="15"/>
      <c r="J34" s="15"/>
      <c r="K34" s="15"/>
      <c r="L34" s="15"/>
      <c r="M34" s="15"/>
      <c r="N34" s="15"/>
      <c r="O34" s="10"/>
    </row>
  </sheetData>
  <mergeCells count="8">
    <mergeCell ref="A1:O1"/>
    <mergeCell ref="A2:O2"/>
    <mergeCell ref="A3:O3"/>
    <mergeCell ref="A4:B4"/>
    <mergeCell ref="C4:G4"/>
    <mergeCell ref="I4:N4"/>
    <mergeCell ref="A34:G34"/>
    <mergeCell ref="O4:O5"/>
  </mergeCells>
  <pageMargins left="0.554861111111111" right="0.554861111111111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银杏来料加工</dc:creator>
  <cp:lastModifiedBy>辜勇</cp:lastModifiedBy>
  <dcterms:created xsi:type="dcterms:W3CDTF">2020-01-02T09:54:00Z</dcterms:created>
  <dcterms:modified xsi:type="dcterms:W3CDTF">2024-04-12T03:29:27Z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DFC2FD16B7E341A59567CF369A256300_13</vt:lpwstr>
  </property>
</Properties>
</file>