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/>
  </bookViews>
  <sheets>
    <sheet name="Sheet2" sheetId="2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<sst xmlns="http://schemas.openxmlformats.org/spreadsheetml/2006/main" count="31" uniqueCount="26">
  <si>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车间加工费发放情况明细
(标注：A.前道粘胶/B.过大机/C.侧边粘胶/D.压侧边/E.打枣)</t>
  </si>
  <si>
    <t>车间名称：三江车间2023年11月份</t>
  </si>
  <si>
    <t>款号SCT23233-m</t>
  </si>
  <si>
    <t>序号</t>
  </si>
  <si>
    <t>姓名</t>
  </si>
  <si>
    <t>加工数量（件）</t>
  </si>
  <si>
    <t>单价（元/件）</t>
  </si>
  <si>
    <t>加工费</t>
  </si>
  <si>
    <t>前道</t>
  </si>
  <si>
    <t>大机</t>
  </si>
  <si>
    <t>侧边</t>
  </si>
  <si>
    <t>压侧边</t>
  </si>
  <si>
    <t>打枣</t>
  </si>
  <si>
    <t>杨亚玲</t>
  </si>
  <si>
    <t>陈慧</t>
  </si>
  <si>
    <t>苏文碧</t>
  </si>
  <si>
    <t>杨学敏</t>
  </si>
  <si>
    <t>杨小琴</t>
  </si>
  <si>
    <t>蒋雪燕</t>
  </si>
  <si>
    <t>陈静</t>
  </si>
  <si>
    <t>雍贤琼</t>
  </si>
  <si>
    <t>刘群</t>
  </si>
  <si>
    <t>蒋敏</t>
  </si>
  <si>
    <t>合计</t>
  </si>
  <si>
    <t>车间主任</t>
  </si>
  <si>
    <t>奖补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</si>
</sst>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4037;&#20316;\&#26469;&#26009;&#21152;&#24037;&#24037;&#20316;\&#36164;&#37329;&#25903;&#20184;\&#22870;&#34917;&#25903;&#20184;\2023&#24180;&#22870;&#34917;\11&#26376;&#21152;&#24037;&#36153;&#22870;&#34917;\&#19977;&#27743;\&#24037;&#36164;&#35745;&#31639;&#20844;&#2433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5-29批次工资 (2)"/>
      <sheetName val="25-29批次工资"/>
      <sheetName val="机器组"/>
      <sheetName val="大禹"/>
      <sheetName val="赶货1341"/>
      <sheetName val="汇总"/>
      <sheetName val="前后边"/>
      <sheetName val="大小机"/>
      <sheetName val="人员信息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姓名</v>
          </cell>
          <cell r="B1" t="str">
            <v>SCT23233-m</v>
          </cell>
        </row>
        <row r="1">
          <cell r="N1" t="str">
            <v>合计</v>
          </cell>
        </row>
        <row r="2">
          <cell r="B2" t="str">
            <v>前</v>
          </cell>
          <cell r="C2" t="str">
            <v>后</v>
          </cell>
          <cell r="D2" t="str">
            <v>前</v>
          </cell>
          <cell r="E2" t="str">
            <v>后</v>
          </cell>
          <cell r="F2" t="str">
            <v>前</v>
          </cell>
          <cell r="G2" t="str">
            <v>后</v>
          </cell>
          <cell r="H2" t="str">
            <v>前</v>
          </cell>
          <cell r="I2" t="str">
            <v>后</v>
          </cell>
          <cell r="J2" t="str">
            <v>前</v>
          </cell>
          <cell r="K2" t="str">
            <v>后</v>
          </cell>
          <cell r="L2" t="str">
            <v>前</v>
          </cell>
          <cell r="M2" t="str">
            <v>后</v>
          </cell>
          <cell r="N2" t="str">
            <v>前</v>
          </cell>
          <cell r="O2" t="str">
            <v>后</v>
          </cell>
        </row>
        <row r="3">
          <cell r="A3" t="str">
            <v>王琴</v>
          </cell>
        </row>
        <row r="3">
          <cell r="N3">
            <v>0</v>
          </cell>
          <cell r="O3">
            <v>0</v>
          </cell>
        </row>
        <row r="4">
          <cell r="A4" t="str">
            <v>杨亚玲</v>
          </cell>
          <cell r="B4">
            <v>555</v>
          </cell>
          <cell r="C4">
            <v>555</v>
          </cell>
        </row>
        <row r="4">
          <cell r="N4">
            <v>555</v>
          </cell>
          <cell r="O4">
            <v>555</v>
          </cell>
        </row>
        <row r="5">
          <cell r="A5" t="str">
            <v>陈慧</v>
          </cell>
          <cell r="B5">
            <v>562</v>
          </cell>
          <cell r="C5">
            <v>562</v>
          </cell>
        </row>
        <row r="5">
          <cell r="N5">
            <v>562</v>
          </cell>
          <cell r="O5">
            <v>562</v>
          </cell>
        </row>
        <row r="6">
          <cell r="A6" t="str">
            <v>周丽</v>
          </cell>
        </row>
        <row r="6">
          <cell r="N6">
            <v>0</v>
          </cell>
          <cell r="O6">
            <v>0</v>
          </cell>
        </row>
        <row r="7">
          <cell r="A7" t="str">
            <v>蔡玲</v>
          </cell>
        </row>
        <row r="7">
          <cell r="N7">
            <v>0</v>
          </cell>
          <cell r="O7">
            <v>0</v>
          </cell>
        </row>
        <row r="8">
          <cell r="A8" t="str">
            <v>彭永庆</v>
          </cell>
        </row>
        <row r="8">
          <cell r="N8">
            <v>0</v>
          </cell>
          <cell r="O8">
            <v>0</v>
          </cell>
        </row>
        <row r="9">
          <cell r="A9" t="str">
            <v>苏文碧</v>
          </cell>
          <cell r="B9">
            <v>93</v>
          </cell>
          <cell r="C9">
            <v>93</v>
          </cell>
        </row>
        <row r="9">
          <cell r="N9">
            <v>93</v>
          </cell>
          <cell r="O9">
            <v>93</v>
          </cell>
        </row>
        <row r="10">
          <cell r="A10" t="str">
            <v>余红梅</v>
          </cell>
        </row>
        <row r="10">
          <cell r="N10">
            <v>0</v>
          </cell>
          <cell r="O10">
            <v>0</v>
          </cell>
        </row>
        <row r="11">
          <cell r="A11" t="str">
            <v>杨学敏</v>
          </cell>
          <cell r="B11">
            <v>708</v>
          </cell>
          <cell r="C11">
            <v>708</v>
          </cell>
        </row>
        <row r="11">
          <cell r="N11">
            <v>708</v>
          </cell>
          <cell r="O11">
            <v>708</v>
          </cell>
        </row>
        <row r="12">
          <cell r="A12" t="str">
            <v>张开琴</v>
          </cell>
        </row>
        <row r="12">
          <cell r="N12">
            <v>0</v>
          </cell>
          <cell r="O12">
            <v>0</v>
          </cell>
        </row>
        <row r="13">
          <cell r="A13" t="str">
            <v>陈健霞</v>
          </cell>
        </row>
        <row r="13">
          <cell r="N13">
            <v>0</v>
          </cell>
          <cell r="O13">
            <v>0</v>
          </cell>
        </row>
        <row r="14">
          <cell r="A14" t="str">
            <v>张燕琼</v>
          </cell>
        </row>
        <row r="14">
          <cell r="N14">
            <v>0</v>
          </cell>
          <cell r="O14">
            <v>0</v>
          </cell>
        </row>
        <row r="15">
          <cell r="A15" t="str">
            <v>杨小琴</v>
          </cell>
          <cell r="B15">
            <v>490</v>
          </cell>
          <cell r="C15">
            <v>490</v>
          </cell>
        </row>
        <row r="15">
          <cell r="N15">
            <v>490</v>
          </cell>
          <cell r="O15">
            <v>490</v>
          </cell>
        </row>
        <row r="16">
          <cell r="A16" t="str">
            <v>蒋雪燕</v>
          </cell>
          <cell r="B16">
            <v>519</v>
          </cell>
          <cell r="C16">
            <v>519</v>
          </cell>
        </row>
        <row r="16">
          <cell r="N16">
            <v>519</v>
          </cell>
          <cell r="O16">
            <v>519</v>
          </cell>
        </row>
        <row r="17">
          <cell r="A17" t="str">
            <v>肖群英</v>
          </cell>
        </row>
        <row r="17">
          <cell r="N17">
            <v>0</v>
          </cell>
          <cell r="O17">
            <v>0</v>
          </cell>
        </row>
        <row r="18">
          <cell r="A18" t="str">
            <v>刘恒</v>
          </cell>
        </row>
        <row r="18">
          <cell r="N18">
            <v>0</v>
          </cell>
          <cell r="O18">
            <v>0</v>
          </cell>
        </row>
        <row r="19">
          <cell r="A19" t="str">
            <v>陈静</v>
          </cell>
          <cell r="B19">
            <v>218</v>
          </cell>
          <cell r="C19">
            <v>218</v>
          </cell>
        </row>
        <row r="19">
          <cell r="N19">
            <v>218</v>
          </cell>
          <cell r="O19">
            <v>218</v>
          </cell>
        </row>
        <row r="20">
          <cell r="A20" t="str">
            <v>董春梅</v>
          </cell>
        </row>
        <row r="20">
          <cell r="N20">
            <v>0</v>
          </cell>
          <cell r="O20">
            <v>0</v>
          </cell>
        </row>
        <row r="21">
          <cell r="A21" t="str">
            <v>刘代琼</v>
          </cell>
        </row>
        <row r="21">
          <cell r="N21">
            <v>0</v>
          </cell>
          <cell r="O21">
            <v>0</v>
          </cell>
        </row>
        <row r="22">
          <cell r="A22" t="str">
            <v>张开秀</v>
          </cell>
        </row>
        <row r="22">
          <cell r="N22">
            <v>0</v>
          </cell>
          <cell r="O22">
            <v>0</v>
          </cell>
        </row>
        <row r="23">
          <cell r="A23" t="str">
            <v>代红霞</v>
          </cell>
        </row>
        <row r="23">
          <cell r="N23">
            <v>0</v>
          </cell>
          <cell r="O23">
            <v>0</v>
          </cell>
        </row>
        <row r="24">
          <cell r="A24" t="str">
            <v>雍贤琼</v>
          </cell>
          <cell r="B24">
            <v>148</v>
          </cell>
          <cell r="C24">
            <v>148</v>
          </cell>
        </row>
        <row r="24">
          <cell r="N24">
            <v>148</v>
          </cell>
          <cell r="O24">
            <v>148</v>
          </cell>
        </row>
        <row r="25">
          <cell r="A25" t="str">
            <v>罗志芳</v>
          </cell>
        </row>
        <row r="25">
          <cell r="N25">
            <v>0</v>
          </cell>
          <cell r="O25">
            <v>0</v>
          </cell>
        </row>
        <row r="26">
          <cell r="A26" t="str">
            <v>余兰</v>
          </cell>
        </row>
        <row r="26">
          <cell r="N26">
            <v>0</v>
          </cell>
          <cell r="O26">
            <v>0</v>
          </cell>
        </row>
        <row r="27">
          <cell r="A27" t="str">
            <v>陈青年</v>
          </cell>
        </row>
        <row r="27">
          <cell r="N27">
            <v>0</v>
          </cell>
          <cell r="O27">
            <v>0</v>
          </cell>
        </row>
        <row r="28">
          <cell r="A28" t="str">
            <v>刘群</v>
          </cell>
          <cell r="B28">
            <v>493</v>
          </cell>
          <cell r="C28">
            <v>493</v>
          </cell>
        </row>
        <row r="28">
          <cell r="N28">
            <v>493</v>
          </cell>
          <cell r="O28">
            <v>493</v>
          </cell>
        </row>
        <row r="29">
          <cell r="A29" t="str">
            <v>徐永康</v>
          </cell>
        </row>
        <row r="29">
          <cell r="N29">
            <v>0</v>
          </cell>
          <cell r="O29">
            <v>0</v>
          </cell>
        </row>
        <row r="30">
          <cell r="A30" t="str">
            <v>贺秀琼</v>
          </cell>
        </row>
        <row r="30">
          <cell r="N30">
            <v>0</v>
          </cell>
          <cell r="O30">
            <v>0</v>
          </cell>
        </row>
        <row r="31">
          <cell r="A31" t="str">
            <v>马学琼</v>
          </cell>
        </row>
        <row r="31">
          <cell r="N31">
            <v>0</v>
          </cell>
          <cell r="O31">
            <v>0</v>
          </cell>
        </row>
        <row r="32">
          <cell r="A32" t="str">
            <v>陈优永</v>
          </cell>
        </row>
        <row r="32">
          <cell r="N32">
            <v>0</v>
          </cell>
          <cell r="O32">
            <v>0</v>
          </cell>
        </row>
        <row r="33">
          <cell r="A33" t="str">
            <v>蒋敏</v>
          </cell>
          <cell r="B33">
            <v>241</v>
          </cell>
          <cell r="C33">
            <v>241</v>
          </cell>
        </row>
        <row r="33">
          <cell r="N33">
            <v>241</v>
          </cell>
          <cell r="O33">
            <v>241</v>
          </cell>
        </row>
        <row r="34">
          <cell r="A34" t="str">
            <v>吴丹</v>
          </cell>
        </row>
        <row r="34">
          <cell r="N34">
            <v>0</v>
          </cell>
          <cell r="O34">
            <v>0</v>
          </cell>
        </row>
        <row r="35">
          <cell r="A35" t="str">
            <v>罗春玉</v>
          </cell>
        </row>
        <row r="35">
          <cell r="N35">
            <v>0</v>
          </cell>
          <cell r="O35">
            <v>0</v>
          </cell>
        </row>
        <row r="36">
          <cell r="A36" t="str">
            <v>刘从福</v>
          </cell>
        </row>
        <row r="36">
          <cell r="N36">
            <v>0</v>
          </cell>
          <cell r="O36">
            <v>0</v>
          </cell>
        </row>
        <row r="37">
          <cell r="A37" t="str">
            <v>苏雅婷</v>
          </cell>
        </row>
        <row r="37">
          <cell r="N37">
            <v>0</v>
          </cell>
          <cell r="O37">
            <v>0</v>
          </cell>
        </row>
        <row r="38">
          <cell r="A38" t="str">
            <v>王星梅</v>
          </cell>
        </row>
        <row r="38">
          <cell r="N38">
            <v>0</v>
          </cell>
          <cell r="O38">
            <v>0</v>
          </cell>
        </row>
        <row r="39">
          <cell r="A39" t="str">
            <v>孙庭慧</v>
          </cell>
        </row>
        <row r="39">
          <cell r="N39">
            <v>0</v>
          </cell>
          <cell r="O39">
            <v>0</v>
          </cell>
        </row>
        <row r="40">
          <cell r="A40" t="str">
            <v>余永会</v>
          </cell>
        </row>
        <row r="40">
          <cell r="N40">
            <v>0</v>
          </cell>
          <cell r="O40">
            <v>0</v>
          </cell>
        </row>
        <row r="41">
          <cell r="A41" t="str">
            <v>合计</v>
          </cell>
          <cell r="B41">
            <v>4027</v>
          </cell>
          <cell r="C41">
            <v>4027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4027</v>
          </cell>
          <cell r="O41">
            <v>4027</v>
          </cell>
        </row>
      </sheetData>
      <sheetData sheetId="7">
        <row r="1">
          <cell r="A1" t="str">
            <v>姓名</v>
          </cell>
          <cell r="B1" t="str">
            <v>SCT23233-m</v>
          </cell>
        </row>
        <row r="1">
          <cell r="N1" t="str">
            <v>合计</v>
          </cell>
        </row>
        <row r="2">
          <cell r="B2" t="str">
            <v>大机</v>
          </cell>
          <cell r="C2" t="str">
            <v>小机</v>
          </cell>
          <cell r="D2" t="str">
            <v>大机</v>
          </cell>
          <cell r="E2" t="str">
            <v>小机</v>
          </cell>
          <cell r="F2" t="str">
            <v>大机</v>
          </cell>
          <cell r="G2" t="str">
            <v>小机</v>
          </cell>
          <cell r="H2" t="str">
            <v>大机</v>
          </cell>
          <cell r="I2" t="str">
            <v>小机</v>
          </cell>
          <cell r="J2" t="str">
            <v>大机</v>
          </cell>
          <cell r="K2" t="str">
            <v>小机</v>
          </cell>
          <cell r="L2" t="str">
            <v>大机</v>
          </cell>
          <cell r="M2" t="str">
            <v>小机</v>
          </cell>
          <cell r="N2" t="str">
            <v>大机</v>
          </cell>
          <cell r="O2" t="str">
            <v>小机</v>
          </cell>
        </row>
        <row r="3">
          <cell r="A3" t="str">
            <v>王琴</v>
          </cell>
        </row>
        <row r="3">
          <cell r="N3">
            <v>0</v>
          </cell>
          <cell r="O3">
            <v>0</v>
          </cell>
        </row>
        <row r="4">
          <cell r="A4" t="str">
            <v>杨亚玲</v>
          </cell>
        </row>
        <row r="4">
          <cell r="N4">
            <v>0</v>
          </cell>
          <cell r="O4">
            <v>0</v>
          </cell>
        </row>
        <row r="5">
          <cell r="A5" t="str">
            <v>陈慧</v>
          </cell>
        </row>
        <row r="5">
          <cell r="C5">
            <v>503</v>
          </cell>
        </row>
        <row r="5">
          <cell r="N5">
            <v>0</v>
          </cell>
          <cell r="O5">
            <v>503</v>
          </cell>
        </row>
        <row r="6">
          <cell r="A6" t="str">
            <v>周丽</v>
          </cell>
        </row>
        <row r="6">
          <cell r="N6">
            <v>0</v>
          </cell>
          <cell r="O6">
            <v>0</v>
          </cell>
        </row>
        <row r="7">
          <cell r="A7" t="str">
            <v>蔡玲</v>
          </cell>
        </row>
        <row r="7">
          <cell r="N7">
            <v>0</v>
          </cell>
          <cell r="O7">
            <v>0</v>
          </cell>
        </row>
        <row r="8">
          <cell r="A8" t="str">
            <v>彭永庆</v>
          </cell>
        </row>
        <row r="8">
          <cell r="N8">
            <v>0</v>
          </cell>
          <cell r="O8">
            <v>0</v>
          </cell>
        </row>
        <row r="9">
          <cell r="A9" t="str">
            <v>苏文碧</v>
          </cell>
        </row>
        <row r="9">
          <cell r="N9">
            <v>0</v>
          </cell>
          <cell r="O9">
            <v>0</v>
          </cell>
        </row>
        <row r="10">
          <cell r="A10" t="str">
            <v>余红梅</v>
          </cell>
        </row>
        <row r="10">
          <cell r="N10">
            <v>0</v>
          </cell>
          <cell r="O10">
            <v>0</v>
          </cell>
        </row>
        <row r="11">
          <cell r="A11" t="str">
            <v>杨学敏</v>
          </cell>
        </row>
        <row r="11">
          <cell r="C11">
            <v>1009</v>
          </cell>
        </row>
        <row r="11">
          <cell r="N11">
            <v>0</v>
          </cell>
          <cell r="O11">
            <v>1009</v>
          </cell>
        </row>
        <row r="12">
          <cell r="A12" t="str">
            <v>张开琴</v>
          </cell>
        </row>
        <row r="12">
          <cell r="N12">
            <v>0</v>
          </cell>
          <cell r="O12">
            <v>0</v>
          </cell>
        </row>
        <row r="13">
          <cell r="A13" t="str">
            <v>陈健霞</v>
          </cell>
        </row>
        <row r="13">
          <cell r="N13">
            <v>0</v>
          </cell>
          <cell r="O13">
            <v>0</v>
          </cell>
        </row>
        <row r="14">
          <cell r="A14" t="str">
            <v>张燕琼</v>
          </cell>
        </row>
        <row r="14">
          <cell r="N14">
            <v>0</v>
          </cell>
          <cell r="O14">
            <v>0</v>
          </cell>
        </row>
        <row r="15">
          <cell r="A15" t="str">
            <v>杨小琴</v>
          </cell>
          <cell r="B15">
            <v>1007</v>
          </cell>
          <cell r="C15">
            <v>503</v>
          </cell>
        </row>
        <row r="15">
          <cell r="N15">
            <v>1007</v>
          </cell>
          <cell r="O15">
            <v>503</v>
          </cell>
        </row>
        <row r="16">
          <cell r="A16" t="str">
            <v>蒋雪燕</v>
          </cell>
        </row>
        <row r="16">
          <cell r="C16">
            <v>503</v>
          </cell>
        </row>
        <row r="16">
          <cell r="N16">
            <v>0</v>
          </cell>
          <cell r="O16">
            <v>503</v>
          </cell>
        </row>
        <row r="17">
          <cell r="A17" t="str">
            <v>肖群英</v>
          </cell>
        </row>
        <row r="17">
          <cell r="N17">
            <v>0</v>
          </cell>
          <cell r="O17">
            <v>0</v>
          </cell>
        </row>
        <row r="18">
          <cell r="A18" t="str">
            <v>刘恒</v>
          </cell>
        </row>
        <row r="18">
          <cell r="N18">
            <v>0</v>
          </cell>
          <cell r="O18">
            <v>0</v>
          </cell>
        </row>
        <row r="19">
          <cell r="A19" t="str">
            <v>陈静</v>
          </cell>
          <cell r="B19">
            <v>1007</v>
          </cell>
          <cell r="C19">
            <v>503</v>
          </cell>
        </row>
        <row r="19">
          <cell r="N19">
            <v>1007</v>
          </cell>
          <cell r="O19">
            <v>503</v>
          </cell>
        </row>
        <row r="20">
          <cell r="A20" t="str">
            <v>董春梅</v>
          </cell>
        </row>
        <row r="20">
          <cell r="N20">
            <v>0</v>
          </cell>
          <cell r="O20">
            <v>0</v>
          </cell>
        </row>
        <row r="21">
          <cell r="A21" t="str">
            <v>刘代琼</v>
          </cell>
        </row>
        <row r="21">
          <cell r="N21">
            <v>0</v>
          </cell>
          <cell r="O21">
            <v>0</v>
          </cell>
        </row>
        <row r="22">
          <cell r="A22" t="str">
            <v>张开秀</v>
          </cell>
        </row>
        <row r="22">
          <cell r="N22">
            <v>0</v>
          </cell>
          <cell r="O22">
            <v>0</v>
          </cell>
        </row>
        <row r="23">
          <cell r="A23" t="str">
            <v>代红霞</v>
          </cell>
        </row>
        <row r="23">
          <cell r="N23">
            <v>0</v>
          </cell>
          <cell r="O23">
            <v>0</v>
          </cell>
        </row>
        <row r="24">
          <cell r="A24" t="str">
            <v>雍贤琼</v>
          </cell>
        </row>
        <row r="24">
          <cell r="N24">
            <v>0</v>
          </cell>
          <cell r="O24">
            <v>0</v>
          </cell>
        </row>
        <row r="25">
          <cell r="A25" t="str">
            <v>罗志芳</v>
          </cell>
        </row>
        <row r="25">
          <cell r="N25">
            <v>0</v>
          </cell>
          <cell r="O25">
            <v>0</v>
          </cell>
        </row>
        <row r="26">
          <cell r="A26" t="str">
            <v>余兰</v>
          </cell>
        </row>
        <row r="26">
          <cell r="N26">
            <v>0</v>
          </cell>
          <cell r="O26">
            <v>0</v>
          </cell>
        </row>
        <row r="27">
          <cell r="A27" t="str">
            <v>陈青年</v>
          </cell>
        </row>
        <row r="27">
          <cell r="N27">
            <v>0</v>
          </cell>
          <cell r="O27">
            <v>0</v>
          </cell>
        </row>
        <row r="28">
          <cell r="A28" t="str">
            <v>刘群</v>
          </cell>
          <cell r="B28">
            <v>1007</v>
          </cell>
          <cell r="C28">
            <v>503</v>
          </cell>
        </row>
        <row r="28">
          <cell r="N28">
            <v>1007</v>
          </cell>
          <cell r="O28">
            <v>503</v>
          </cell>
        </row>
        <row r="29">
          <cell r="A29" t="str">
            <v>徐永康</v>
          </cell>
        </row>
        <row r="29">
          <cell r="N29">
            <v>0</v>
          </cell>
          <cell r="O29">
            <v>0</v>
          </cell>
        </row>
        <row r="30">
          <cell r="A30" t="str">
            <v>贺秀琼</v>
          </cell>
        </row>
        <row r="30">
          <cell r="N30">
            <v>0</v>
          </cell>
          <cell r="O30">
            <v>0</v>
          </cell>
        </row>
        <row r="31">
          <cell r="A31" t="str">
            <v>马学琼</v>
          </cell>
        </row>
        <row r="31">
          <cell r="N31">
            <v>0</v>
          </cell>
          <cell r="O31">
            <v>0</v>
          </cell>
        </row>
        <row r="32">
          <cell r="A32" t="str">
            <v>陈优永</v>
          </cell>
        </row>
        <row r="32">
          <cell r="N32">
            <v>0</v>
          </cell>
          <cell r="O32">
            <v>0</v>
          </cell>
        </row>
        <row r="33">
          <cell r="A33" t="str">
            <v>蒋敏</v>
          </cell>
          <cell r="B33">
            <v>1006</v>
          </cell>
          <cell r="C33">
            <v>503</v>
          </cell>
        </row>
        <row r="33">
          <cell r="N33">
            <v>1006</v>
          </cell>
          <cell r="O33">
            <v>503</v>
          </cell>
        </row>
        <row r="34">
          <cell r="A34" t="str">
            <v>吴丹</v>
          </cell>
        </row>
        <row r="34">
          <cell r="N34">
            <v>0</v>
          </cell>
          <cell r="O34">
            <v>0</v>
          </cell>
        </row>
        <row r="35">
          <cell r="A35" t="str">
            <v>罗春玉</v>
          </cell>
        </row>
        <row r="35">
          <cell r="N35">
            <v>0</v>
          </cell>
          <cell r="O35">
            <v>0</v>
          </cell>
        </row>
        <row r="36">
          <cell r="A36" t="str">
            <v>刘从福</v>
          </cell>
        </row>
        <row r="36">
          <cell r="N36">
            <v>0</v>
          </cell>
          <cell r="O36">
            <v>0</v>
          </cell>
        </row>
        <row r="37">
          <cell r="A37" t="str">
            <v>苏雅婷</v>
          </cell>
        </row>
        <row r="37">
          <cell r="N37">
            <v>0</v>
          </cell>
          <cell r="O37">
            <v>0</v>
          </cell>
        </row>
        <row r="38">
          <cell r="A38" t="str">
            <v>王星梅</v>
          </cell>
        </row>
        <row r="38">
          <cell r="N38">
            <v>0</v>
          </cell>
          <cell r="O38">
            <v>0</v>
          </cell>
        </row>
        <row r="39">
          <cell r="A39" t="str">
            <v>罗艳</v>
          </cell>
        </row>
        <row r="39">
          <cell r="N39">
            <v>0</v>
          </cell>
          <cell r="O39">
            <v>0</v>
          </cell>
        </row>
        <row r="40">
          <cell r="A40" t="str">
            <v>孙庭慧</v>
          </cell>
        </row>
        <row r="40">
          <cell r="N40">
            <v>0</v>
          </cell>
          <cell r="O40">
            <v>0</v>
          </cell>
        </row>
        <row r="41">
          <cell r="A41" t="str">
            <v>余永会</v>
          </cell>
        </row>
        <row r="41">
          <cell r="N41">
            <v>0</v>
          </cell>
          <cell r="O41">
            <v>0</v>
          </cell>
        </row>
        <row r="42">
          <cell r="N42">
            <v>0</v>
          </cell>
          <cell r="O42">
            <v>0</v>
          </cell>
        </row>
        <row r="43">
          <cell r="N43">
            <v>0</v>
          </cell>
          <cell r="O43">
            <v>0</v>
          </cell>
        </row>
        <row r="44">
          <cell r="N44">
            <v>0</v>
          </cell>
          <cell r="O44">
            <v>0</v>
          </cell>
        </row>
        <row r="45">
          <cell r="B45">
            <v>4027</v>
          </cell>
          <cell r="C45">
            <v>4027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4027</v>
          </cell>
          <cell r="O45">
            <v>4027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P18" sqref="P18"/>
    </sheetView>
  </sheetViews>
  <sheetFormatPr defaultColWidth="9" defaultRowHeight="13.5"/>
  <cols>
    <col min="1" max="1" width="4" customWidth="1"/>
    <col min="2" max="2" width="6.75" customWidth="1"/>
    <col min="3" max="4" width="6" customWidth="1"/>
    <col min="5" max="5" width="6.25" customWidth="1"/>
    <col min="6" max="6" width="6" customWidth="1"/>
    <col min="7" max="7" width="6.875" customWidth="1"/>
    <col min="8" max="8" width="5.625" customWidth="1"/>
    <col min="9" max="9" width="7.75" customWidth="1"/>
    <col min="10" max="10" width="7.5" customWidth="1"/>
    <col min="12" max="12" width="6.5" customWidth="1"/>
  </cols>
  <sheetData>
    <row r="1" ht="18.7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4.25" spans="1:13">
      <c r="A3" s="4" t="s">
        <v>2</v>
      </c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6" t="s">
        <v>3</v>
      </c>
      <c r="B4" s="7" t="s">
        <v>4</v>
      </c>
      <c r="C4" s="8" t="s">
        <v>5</v>
      </c>
      <c r="D4" s="9"/>
      <c r="E4" s="9"/>
      <c r="F4" s="9"/>
      <c r="G4" s="9"/>
      <c r="H4" s="8" t="s">
        <v>6</v>
      </c>
      <c r="I4" s="9"/>
      <c r="J4" s="9"/>
      <c r="K4" s="9"/>
      <c r="L4" s="9"/>
      <c r="M4" s="7" t="s">
        <v>7</v>
      </c>
    </row>
    <row r="5" spans="1:13">
      <c r="A5" s="6"/>
      <c r="B5" s="7"/>
      <c r="C5" s="6" t="s">
        <v>8</v>
      </c>
      <c r="D5" s="7" t="s">
        <v>9</v>
      </c>
      <c r="E5" s="6" t="s">
        <v>10</v>
      </c>
      <c r="F5" s="6" t="s">
        <v>11</v>
      </c>
      <c r="G5" s="6" t="s">
        <v>12</v>
      </c>
      <c r="H5" s="6" t="s">
        <v>8</v>
      </c>
      <c r="I5" s="7" t="s">
        <v>9</v>
      </c>
      <c r="J5" s="6" t="s">
        <v>10</v>
      </c>
      <c r="K5" s="6" t="s">
        <v>11</v>
      </c>
      <c r="L5" s="6" t="s">
        <v>12</v>
      </c>
      <c r="M5" s="7"/>
    </row>
    <row r="6" ht="14.25" spans="1:13">
      <c r="A6" s="10">
        <v>1</v>
      </c>
      <c r="B6" s="10" t="s">
        <v>13</v>
      </c>
      <c r="C6" s="10">
        <f>VLOOKUP(B6,[1]前后边!A:O,14,FALSE)</f>
        <v>555</v>
      </c>
      <c r="D6" s="10">
        <f>VLOOKUP(B6,[1]大小机!A:O,14,FALSE)</f>
        <v>0</v>
      </c>
      <c r="E6" s="10">
        <f>VLOOKUP(B6,[1]前后边!A:O,15,FALSE)</f>
        <v>555</v>
      </c>
      <c r="F6" s="10">
        <f>VLOOKUP(B6,[1]大小机!A:O,15,FALSE)</f>
        <v>0</v>
      </c>
      <c r="G6" s="10">
        <v>4027</v>
      </c>
      <c r="H6" s="11">
        <v>0.45</v>
      </c>
      <c r="I6" s="14">
        <v>0.03</v>
      </c>
      <c r="J6" s="14">
        <v>0.15</v>
      </c>
      <c r="K6" s="14">
        <v>0.03</v>
      </c>
      <c r="L6" s="14">
        <v>0.04</v>
      </c>
      <c r="M6" s="6">
        <f>C6*H6+D6*I6+E6*J6+F6*K6+G6*L6</f>
        <v>494.08</v>
      </c>
    </row>
    <row r="7" ht="14.25" spans="1:13">
      <c r="A7" s="10">
        <v>2</v>
      </c>
      <c r="B7" s="10" t="s">
        <v>14</v>
      </c>
      <c r="C7" s="10">
        <f>VLOOKUP(B7,[1]前后边!A:O,14,FALSE)</f>
        <v>562</v>
      </c>
      <c r="D7" s="10">
        <f>VLOOKUP(B7,[1]大小机!A:O,14,FALSE)</f>
        <v>0</v>
      </c>
      <c r="E7" s="10">
        <f>VLOOKUP(B7,[1]前后边!A:O,15,FALSE)</f>
        <v>562</v>
      </c>
      <c r="F7" s="10">
        <f>VLOOKUP(B7,[1]大小机!A:O,15,FALSE)</f>
        <v>503</v>
      </c>
      <c r="G7" s="10"/>
      <c r="H7" s="11">
        <v>0.45</v>
      </c>
      <c r="I7" s="14">
        <v>0.03</v>
      </c>
      <c r="J7" s="14">
        <v>0.15</v>
      </c>
      <c r="K7" s="14">
        <v>0.03</v>
      </c>
      <c r="L7" s="14">
        <v>0.04</v>
      </c>
      <c r="M7" s="6">
        <f t="shared" ref="M7:M15" si="0">C7*H7+D7*I7+E7*J7+F7*K7+G7*L7</f>
        <v>352.29</v>
      </c>
    </row>
    <row r="8" ht="14.25" spans="1:13">
      <c r="A8" s="10">
        <v>3</v>
      </c>
      <c r="B8" s="10" t="s">
        <v>15</v>
      </c>
      <c r="C8" s="10">
        <f>VLOOKUP(B8,[1]前后边!A:O,14,FALSE)</f>
        <v>93</v>
      </c>
      <c r="D8" s="10">
        <f>VLOOKUP(B8,[1]大小机!A:O,14,FALSE)</f>
        <v>0</v>
      </c>
      <c r="E8" s="10">
        <f>VLOOKUP(B8,[1]前后边!A:O,15,FALSE)</f>
        <v>93</v>
      </c>
      <c r="F8" s="10">
        <f>VLOOKUP(B8,[1]大小机!A:O,15,FALSE)</f>
        <v>0</v>
      </c>
      <c r="G8" s="10"/>
      <c r="H8" s="11">
        <v>0.45</v>
      </c>
      <c r="I8" s="14">
        <v>0.03</v>
      </c>
      <c r="J8" s="14">
        <v>0.15</v>
      </c>
      <c r="K8" s="14">
        <v>0.03</v>
      </c>
      <c r="L8" s="14">
        <v>0.04</v>
      </c>
      <c r="M8" s="6">
        <f t="shared" si="0"/>
        <v>55.8</v>
      </c>
    </row>
    <row r="9" ht="14.25" spans="1:13">
      <c r="A9" s="10">
        <v>4</v>
      </c>
      <c r="B9" s="10" t="s">
        <v>16</v>
      </c>
      <c r="C9" s="10">
        <f>VLOOKUP(B9,[1]前后边!A:O,14,FALSE)</f>
        <v>708</v>
      </c>
      <c r="D9" s="10">
        <f>VLOOKUP(B9,[1]大小机!A:O,14,FALSE)</f>
        <v>0</v>
      </c>
      <c r="E9" s="10">
        <f>VLOOKUP(B9,[1]前后边!A:O,15,FALSE)</f>
        <v>708</v>
      </c>
      <c r="F9" s="10">
        <f>VLOOKUP(B9,[1]大小机!A:O,15,FALSE)</f>
        <v>1009</v>
      </c>
      <c r="G9" s="10"/>
      <c r="H9" s="11">
        <v>0.45</v>
      </c>
      <c r="I9" s="14">
        <v>0.03</v>
      </c>
      <c r="J9" s="14">
        <v>0.15</v>
      </c>
      <c r="K9" s="14">
        <v>0.03</v>
      </c>
      <c r="L9" s="14">
        <v>0.04</v>
      </c>
      <c r="M9" s="6">
        <f t="shared" si="0"/>
        <v>455.07</v>
      </c>
    </row>
    <row r="10" ht="14.25" spans="1:13">
      <c r="A10" s="10">
        <v>5</v>
      </c>
      <c r="B10" s="10" t="s">
        <v>17</v>
      </c>
      <c r="C10" s="10">
        <f>VLOOKUP(B10,[1]前后边!A:O,14,FALSE)</f>
        <v>490</v>
      </c>
      <c r="D10" s="10">
        <f>VLOOKUP(B10,[1]大小机!A:O,14,FALSE)</f>
        <v>1007</v>
      </c>
      <c r="E10" s="10">
        <f>VLOOKUP(B10,[1]前后边!A:O,15,FALSE)</f>
        <v>490</v>
      </c>
      <c r="F10" s="10">
        <f>VLOOKUP(B10,[1]大小机!A:O,15,FALSE)</f>
        <v>503</v>
      </c>
      <c r="G10" s="10"/>
      <c r="H10" s="11">
        <v>0.45</v>
      </c>
      <c r="I10" s="14">
        <v>0.03</v>
      </c>
      <c r="J10" s="14">
        <v>0.15</v>
      </c>
      <c r="K10" s="14">
        <v>0.03</v>
      </c>
      <c r="L10" s="14">
        <v>0.04</v>
      </c>
      <c r="M10" s="6">
        <f t="shared" si="0"/>
        <v>339.3</v>
      </c>
    </row>
    <row r="11" ht="14.25" spans="1:13">
      <c r="A11" s="10">
        <v>6</v>
      </c>
      <c r="B11" s="10" t="s">
        <v>18</v>
      </c>
      <c r="C11" s="10">
        <f>VLOOKUP(B11,[1]前后边!A:O,14,FALSE)</f>
        <v>519</v>
      </c>
      <c r="D11" s="10">
        <f>VLOOKUP(B11,[1]大小机!A:O,14,FALSE)</f>
        <v>0</v>
      </c>
      <c r="E11" s="10">
        <f>VLOOKUP(B11,[1]前后边!A:O,15,FALSE)</f>
        <v>519</v>
      </c>
      <c r="F11" s="10">
        <f>VLOOKUP(B11,[1]大小机!A:O,15,FALSE)</f>
        <v>503</v>
      </c>
      <c r="G11" s="10"/>
      <c r="H11" s="11">
        <v>0.45</v>
      </c>
      <c r="I11" s="14">
        <v>0.03</v>
      </c>
      <c r="J11" s="14">
        <v>0.15</v>
      </c>
      <c r="K11" s="14">
        <v>0.03</v>
      </c>
      <c r="L11" s="14">
        <v>0.04</v>
      </c>
      <c r="M11" s="6">
        <f t="shared" si="0"/>
        <v>326.49</v>
      </c>
    </row>
    <row r="12" ht="14.25" spans="1:13">
      <c r="A12" s="10">
        <v>7</v>
      </c>
      <c r="B12" s="12" t="s">
        <v>19</v>
      </c>
      <c r="C12" s="10">
        <f>VLOOKUP(B12,[1]前后边!A:O,14,FALSE)</f>
        <v>218</v>
      </c>
      <c r="D12" s="10">
        <f>VLOOKUP(B12,[1]大小机!A:O,14,FALSE)</f>
        <v>1007</v>
      </c>
      <c r="E12" s="10">
        <f>VLOOKUP(B12,[1]前后边!A:O,15,FALSE)</f>
        <v>218</v>
      </c>
      <c r="F12" s="10">
        <f>VLOOKUP(B12,[1]大小机!A:O,15,FALSE)</f>
        <v>503</v>
      </c>
      <c r="G12" s="10"/>
      <c r="H12" s="11">
        <v>0.45</v>
      </c>
      <c r="I12" s="14">
        <v>0.03</v>
      </c>
      <c r="J12" s="14">
        <v>0.15</v>
      </c>
      <c r="K12" s="14">
        <v>0.03</v>
      </c>
      <c r="L12" s="14">
        <v>0.04</v>
      </c>
      <c r="M12" s="6">
        <f t="shared" si="0"/>
        <v>176.1</v>
      </c>
    </row>
    <row r="13" ht="14.25" spans="1:13">
      <c r="A13" s="10">
        <v>8</v>
      </c>
      <c r="B13" s="13" t="s">
        <v>20</v>
      </c>
      <c r="C13" s="10">
        <f>VLOOKUP(B13,[1]前后边!A:O,14,FALSE)</f>
        <v>148</v>
      </c>
      <c r="D13" s="10">
        <f>VLOOKUP(B13,[1]大小机!A:O,14,FALSE)</f>
        <v>0</v>
      </c>
      <c r="E13" s="10">
        <f>VLOOKUP(B13,[1]前后边!A:O,15,FALSE)</f>
        <v>148</v>
      </c>
      <c r="F13" s="10">
        <f>VLOOKUP(B13,[1]大小机!A:O,15,FALSE)</f>
        <v>0</v>
      </c>
      <c r="G13" s="6"/>
      <c r="H13" s="11">
        <v>0.45</v>
      </c>
      <c r="I13" s="14">
        <v>0.03</v>
      </c>
      <c r="J13" s="14">
        <v>0.15</v>
      </c>
      <c r="K13" s="14">
        <v>0.03</v>
      </c>
      <c r="L13" s="14">
        <v>0.04</v>
      </c>
      <c r="M13" s="6">
        <f t="shared" si="0"/>
        <v>88.8</v>
      </c>
    </row>
    <row r="14" ht="14.25" spans="1:13">
      <c r="A14" s="10">
        <v>9</v>
      </c>
      <c r="B14" s="13" t="s">
        <v>21</v>
      </c>
      <c r="C14" s="10">
        <f>VLOOKUP(B14,[1]前后边!A:O,14,FALSE)</f>
        <v>493</v>
      </c>
      <c r="D14" s="10">
        <f>VLOOKUP(B14,[1]大小机!A:O,14,FALSE)</f>
        <v>1007</v>
      </c>
      <c r="E14" s="10">
        <f>VLOOKUP(B14,[1]前后边!A:O,15,FALSE)</f>
        <v>493</v>
      </c>
      <c r="F14" s="10">
        <f>VLOOKUP(B14,[1]大小机!A:O,15,FALSE)</f>
        <v>503</v>
      </c>
      <c r="G14" s="6"/>
      <c r="H14" s="11">
        <v>0.45</v>
      </c>
      <c r="I14" s="14">
        <v>0.03</v>
      </c>
      <c r="J14" s="14">
        <v>0.15</v>
      </c>
      <c r="K14" s="14">
        <v>0.03</v>
      </c>
      <c r="L14" s="14">
        <v>0.04</v>
      </c>
      <c r="M14" s="6">
        <f t="shared" si="0"/>
        <v>341.1</v>
      </c>
    </row>
    <row r="15" ht="14.25" spans="1:13">
      <c r="A15" s="10">
        <v>10</v>
      </c>
      <c r="B15" s="13" t="s">
        <v>22</v>
      </c>
      <c r="C15" s="10">
        <f>VLOOKUP(B15,[1]前后边!A:O,14,FALSE)</f>
        <v>241</v>
      </c>
      <c r="D15" s="10">
        <f>VLOOKUP(B15,[1]大小机!A:O,14,FALSE)</f>
        <v>1006</v>
      </c>
      <c r="E15" s="10">
        <f>VLOOKUP(B15,[1]前后边!A:O,15,FALSE)</f>
        <v>241</v>
      </c>
      <c r="F15" s="10">
        <f>VLOOKUP(B15,[1]大小机!A:O,15,FALSE)</f>
        <v>503</v>
      </c>
      <c r="G15" s="6"/>
      <c r="H15" s="11">
        <v>0.45</v>
      </c>
      <c r="I15" s="14">
        <v>0.03</v>
      </c>
      <c r="J15" s="14">
        <v>0.15</v>
      </c>
      <c r="K15" s="14">
        <v>0.03</v>
      </c>
      <c r="L15" s="14">
        <v>0.04</v>
      </c>
      <c r="M15" s="6">
        <f t="shared" si="0"/>
        <v>189.87</v>
      </c>
    </row>
    <row r="16" ht="14.25" spans="1:13">
      <c r="A16" s="10"/>
      <c r="B16" s="13"/>
      <c r="C16" s="10"/>
      <c r="D16" s="10"/>
      <c r="E16" s="10"/>
      <c r="F16" s="10"/>
      <c r="G16" s="6"/>
      <c r="H16" s="13"/>
      <c r="I16" s="13"/>
      <c r="J16" s="13"/>
      <c r="K16" s="13"/>
      <c r="L16" s="13"/>
      <c r="M16" s="6"/>
    </row>
    <row r="17" ht="14.25" spans="1:13">
      <c r="A17" s="10"/>
      <c r="B17" s="13" t="s">
        <v>23</v>
      </c>
      <c r="C17" s="6">
        <f t="shared" ref="C17:M17" si="1">SUM(C6:C16)</f>
        <v>4027</v>
      </c>
      <c r="D17" s="6">
        <f t="shared" si="1"/>
        <v>4027</v>
      </c>
      <c r="E17" s="6">
        <f t="shared" si="1"/>
        <v>4027</v>
      </c>
      <c r="F17" s="6">
        <f t="shared" si="1"/>
        <v>4027</v>
      </c>
      <c r="G17" s="6">
        <f t="shared" si="1"/>
        <v>4027</v>
      </c>
      <c r="H17" s="6">
        <f t="shared" si="1"/>
        <v>4.5</v>
      </c>
      <c r="I17" s="6">
        <f t="shared" si="1"/>
        <v>0.3</v>
      </c>
      <c r="J17" s="6">
        <f t="shared" si="1"/>
        <v>1.5</v>
      </c>
      <c r="K17" s="6">
        <f t="shared" si="1"/>
        <v>0.3</v>
      </c>
      <c r="L17" s="6">
        <f t="shared" si="1"/>
        <v>0.4</v>
      </c>
      <c r="M17" s="6">
        <f t="shared" si="1"/>
        <v>2818.9</v>
      </c>
    </row>
    <row r="18" ht="14.25" spans="1:13">
      <c r="A18" s="10"/>
      <c r="B18" s="13"/>
      <c r="C18" s="13"/>
      <c r="D18" s="13"/>
      <c r="E18" s="13"/>
      <c r="F18" s="13" t="s">
        <v>24</v>
      </c>
      <c r="G18" s="13" t="s">
        <v>25</v>
      </c>
      <c r="H18" s="13"/>
      <c r="I18" s="13"/>
      <c r="J18" s="13"/>
      <c r="K18" s="13"/>
      <c r="L18" s="13"/>
      <c r="M18" s="13"/>
    </row>
    <row r="19" ht="14.25" spans="1:13">
      <c r="A19" s="10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</sheetData>
  <mergeCells count="8">
    <mergeCell ref="A1:M1"/>
    <mergeCell ref="A2:I2"/>
    <mergeCell ref="A3:M3"/>
    <mergeCell ref="C4:G4"/>
    <mergeCell ref="H4:L4"/>
    <mergeCell ref="A4:A5"/>
    <mergeCell ref="B4:B5"/>
    <mergeCell ref="M4:M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辜勇</cp:lastModifiedBy>
  <dcterms:created xsi:type="dcterms:W3CDTF">2022-09-15T13:17:00Z</dcterms:created>
  <dcterms:modified xsi:type="dcterms:W3CDTF">2024-04-12T03:22:49Z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9777F2E970BD469EB85448824BA1D1EF_13</vt:lpwstr>
  </property>
  <property fmtid="{D5CDD505-2E9C-101B-9397-08002B2CF9AE}" pid="3" name="KSOProductBuildVer">
    <vt:lpwstr>2052-12.1.0.16417</vt:lpwstr>
  </property>
</Properties>
</file>