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加工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<sst xmlns="http://schemas.openxmlformats.org/spreadsheetml/2006/main" count="83" uniqueCount="75">
  <si>
    <r>
      <rPr>
        <sz val="12"/>
        <rFont val="宋体"/>
        <charset val="134"/>
      </rPr>
      <t xml:space="preserve">     </t>
    </r>
    <r>
      <rPr>
        <sz val="24"/>
        <rFont val="宋体"/>
        <charset val="134"/>
      </rPr>
      <t>来料加工总部11月加工费</t>
    </r>
  </si>
  <si>
    <t>序号</t>
  </si>
  <si>
    <t>姓名</t>
  </si>
  <si>
    <t>加工数量（件）</t>
  </si>
  <si>
    <t>单价（元/件）</t>
  </si>
  <si>
    <t>应发加
工费（元）</t>
  </si>
  <si>
    <t>备注</t>
  </si>
  <si>
    <t>前道</t>
  </si>
  <si>
    <t>大机</t>
  </si>
  <si>
    <t>接侧边</t>
  </si>
  <si>
    <t>压侧边</t>
  </si>
  <si>
    <t>夹卡吊牌</t>
  </si>
  <si>
    <t>打枣</t>
  </si>
  <si>
    <t>打
吊牌</t>
  </si>
  <si>
    <t>水洗
标</t>
  </si>
  <si>
    <t>田红霞</t>
  </si>
  <si>
    <t>徐国英</t>
  </si>
  <si>
    <t>董松华</t>
  </si>
  <si>
    <t>赵伦健</t>
  </si>
  <si>
    <t>徐国珍</t>
  </si>
  <si>
    <t>何凤</t>
  </si>
  <si>
    <t>鄢红艳</t>
  </si>
  <si>
    <t>王余群</t>
  </si>
  <si>
    <t>王玉</t>
  </si>
  <si>
    <t>冯敏</t>
  </si>
  <si>
    <t>杨志美</t>
  </si>
  <si>
    <t>余安秀</t>
  </si>
  <si>
    <t>曾兰英</t>
  </si>
  <si>
    <t>蒲应娟</t>
  </si>
  <si>
    <t>杨长秀</t>
  </si>
  <si>
    <t>汪秀美</t>
  </si>
  <si>
    <t>邓兴琼</t>
  </si>
  <si>
    <t>李社晓</t>
  </si>
  <si>
    <t>信用社（陈康）</t>
  </si>
  <si>
    <t>陈德秀</t>
  </si>
  <si>
    <t>宋良霞</t>
  </si>
  <si>
    <t>余建英</t>
  </si>
  <si>
    <t>何九枝</t>
  </si>
  <si>
    <t>韩建红</t>
  </si>
  <si>
    <t>杨卫红</t>
  </si>
  <si>
    <t>周思思</t>
  </si>
  <si>
    <t>何蓉</t>
  </si>
  <si>
    <t>汪琼珍</t>
  </si>
  <si>
    <t>汪秀玉</t>
  </si>
  <si>
    <t>赵文君</t>
  </si>
  <si>
    <t>王志燕</t>
  </si>
  <si>
    <t>许芳</t>
  </si>
  <si>
    <t>王晓凤</t>
  </si>
  <si>
    <t>陈美</t>
  </si>
  <si>
    <t>向树芳</t>
  </si>
  <si>
    <t>陈花蓉</t>
  </si>
  <si>
    <t>唐成翠</t>
  </si>
  <si>
    <t>李玉芳</t>
  </si>
  <si>
    <t>张述琼</t>
  </si>
  <si>
    <t>蒋建英</t>
  </si>
  <si>
    <t>王志荣</t>
  </si>
  <si>
    <t>李开兰</t>
  </si>
  <si>
    <t>柏小英</t>
  </si>
  <si>
    <t>熊素花</t>
  </si>
  <si>
    <t>贺泽惠</t>
  </si>
  <si>
    <t>柯建秋</t>
  </si>
  <si>
    <t>杨友香</t>
  </si>
  <si>
    <t>王鹏</t>
  </si>
  <si>
    <t>陈蓉</t>
  </si>
  <si>
    <t>王清凤</t>
  </si>
  <si>
    <t>杨连秀</t>
  </si>
  <si>
    <t>柏红</t>
  </si>
  <si>
    <t>徐钰斐</t>
  </si>
  <si>
    <t>董大川</t>
  </si>
  <si>
    <t>刘兴磊</t>
  </si>
  <si>
    <t>杨忠华</t>
  </si>
  <si>
    <t>合计</t>
  </si>
  <si>
    <t>张琴</t>
  </si>
  <si>
    <t>审核人：</t>
  </si>
  <si>
    <t>付款人：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</si>
</sst>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方正公文小标宋"/>
      <charset val="134"/>
    </font>
    <font>
      <sz val="10"/>
      <name val="宋体"/>
      <charset val="134"/>
    </font>
    <font>
      <sz val="12"/>
      <name val="方正公文小标宋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1"/>
  <sheetViews>
    <sheetView tabSelected="1" view="pageBreakPreview" zoomScale="85" zoomScaleNormal="100" workbookViewId="0">
      <selection activeCell="S4" sqref="S4:S58"/>
    </sheetView>
  </sheetViews>
  <sheetFormatPr defaultColWidth="9" defaultRowHeight="13.5"/>
  <cols>
    <col min="1" max="1" width="8.875" style="1" customWidth="1"/>
    <col min="2" max="2" width="7.875" style="3" customWidth="1"/>
    <col min="3" max="3" width="8.25" style="1" customWidth="1"/>
    <col min="4" max="4" width="7.375" style="1" customWidth="1"/>
    <col min="5" max="5" width="7.75" style="1" customWidth="1"/>
    <col min="6" max="7" width="7.5" style="1" customWidth="1"/>
    <col min="8" max="8" width="9.25" style="1" customWidth="1"/>
    <col min="9" max="9" width="7.5" style="1" customWidth="1"/>
    <col min="10" max="10" width="6.125" style="1" customWidth="1"/>
    <col min="11" max="11" width="6.25" style="1" customWidth="1"/>
    <col min="12" max="12" width="5.5" style="1" customWidth="1"/>
    <col min="13" max="13" width="6.125" style="1" customWidth="1"/>
    <col min="14" max="14" width="6.25" style="1" customWidth="1"/>
    <col min="15" max="16" width="6" style="1" customWidth="1"/>
    <col min="17" max="17" width="6.75" style="1" customWidth="1"/>
    <col min="18" max="18" width="8.125" style="1" customWidth="1"/>
    <col min="19" max="19" width="30.375" style="1" customWidth="1"/>
    <col min="20" max="20" width="22.125" style="1" customWidth="1"/>
    <col min="21" max="16384" width="9" style="1"/>
  </cols>
  <sheetData>
    <row r="1" s="1" customFormat="1" ht="31.5" spans="1:20">
      <c r="A1" s="4" t="s">
        <v>0</v>
      </c>
      <c r="B1" s="4"/>
      <c r="C1" s="5"/>
      <c r="D1" s="6"/>
      <c r="E1" s="7"/>
      <c r="F1" s="8"/>
      <c r="G1" s="8"/>
      <c r="H1" s="5"/>
      <c r="I1" s="5"/>
      <c r="J1" s="5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14.25" spans="1:20">
      <c r="A2" s="9" t="s">
        <v>1</v>
      </c>
      <c r="B2" s="9" t="s">
        <v>2</v>
      </c>
      <c r="C2" s="4" t="s">
        <v>3</v>
      </c>
      <c r="D2" s="4"/>
      <c r="E2" s="10"/>
      <c r="F2" s="4"/>
      <c r="G2" s="4"/>
      <c r="H2" s="4"/>
      <c r="I2" s="4"/>
      <c r="J2" s="4"/>
      <c r="K2" s="26" t="s">
        <v>4</v>
      </c>
      <c r="L2" s="27"/>
      <c r="M2" s="27"/>
      <c r="N2" s="27"/>
      <c r="O2" s="27"/>
      <c r="P2" s="27"/>
      <c r="Q2" s="27"/>
      <c r="R2" s="30"/>
      <c r="S2" s="31" t="s">
        <v>5</v>
      </c>
      <c r="T2" s="9" t="s">
        <v>6</v>
      </c>
    </row>
    <row r="3" s="1" customFormat="1" ht="28.5" spans="1:20">
      <c r="A3" s="11"/>
      <c r="B3" s="11"/>
      <c r="C3" s="4" t="s">
        <v>7</v>
      </c>
      <c r="D3" s="12" t="s">
        <v>8</v>
      </c>
      <c r="E3" s="10" t="s">
        <v>9</v>
      </c>
      <c r="F3" s="13" t="s">
        <v>10</v>
      </c>
      <c r="G3" s="14" t="s">
        <v>11</v>
      </c>
      <c r="H3" s="4" t="s">
        <v>12</v>
      </c>
      <c r="I3" s="28" t="s">
        <v>13</v>
      </c>
      <c r="J3" s="28" t="s">
        <v>14</v>
      </c>
      <c r="K3" s="4" t="s">
        <v>7</v>
      </c>
      <c r="L3" s="4" t="s">
        <v>8</v>
      </c>
      <c r="M3" s="4" t="s">
        <v>9</v>
      </c>
      <c r="N3" s="4" t="s">
        <v>10</v>
      </c>
      <c r="O3" s="28" t="s">
        <v>11</v>
      </c>
      <c r="P3" s="4" t="s">
        <v>12</v>
      </c>
      <c r="Q3" s="28" t="s">
        <v>13</v>
      </c>
      <c r="R3" s="28" t="s">
        <v>14</v>
      </c>
      <c r="S3" s="32"/>
      <c r="T3" s="11"/>
    </row>
    <row r="4" s="1" customFormat="1" ht="14.25" spans="1:20">
      <c r="A4" s="15">
        <v>1</v>
      </c>
      <c r="B4" s="16" t="s">
        <v>15</v>
      </c>
      <c r="C4" s="15">
        <v>3092</v>
      </c>
      <c r="D4" s="12"/>
      <c r="E4" s="10">
        <v>3092</v>
      </c>
      <c r="F4" s="13"/>
      <c r="G4" s="13"/>
      <c r="H4" s="4"/>
      <c r="I4" s="4"/>
      <c r="J4" s="4"/>
      <c r="K4" s="4">
        <v>0.45</v>
      </c>
      <c r="L4" s="4">
        <v>0.03</v>
      </c>
      <c r="M4" s="4">
        <v>0.15</v>
      </c>
      <c r="N4" s="4">
        <v>0.03</v>
      </c>
      <c r="O4" s="4">
        <v>0.03</v>
      </c>
      <c r="P4" s="4">
        <v>0.04</v>
      </c>
      <c r="Q4" s="4">
        <v>0.02</v>
      </c>
      <c r="R4" s="4">
        <v>0.02</v>
      </c>
      <c r="S4" s="4">
        <f t="shared" ref="S4:S41" si="0">C4*K4+D4*L4+E4*M4+F4*N4+G4*O4+H4*P4+I4*Q4+J4*R4</f>
        <v>1855.2</v>
      </c>
      <c r="T4" s="4"/>
    </row>
    <row r="5" s="2" customFormat="1" ht="14.25" spans="1:20">
      <c r="A5" s="15">
        <v>2</v>
      </c>
      <c r="B5" s="16" t="s">
        <v>16</v>
      </c>
      <c r="C5" s="15">
        <v>5068</v>
      </c>
      <c r="D5" s="12"/>
      <c r="E5" s="10">
        <v>5068</v>
      </c>
      <c r="F5" s="13"/>
      <c r="G5" s="13"/>
      <c r="H5" s="4"/>
      <c r="I5" s="4"/>
      <c r="J5" s="4"/>
      <c r="K5" s="4">
        <v>0.45</v>
      </c>
      <c r="L5" s="4">
        <v>0.03</v>
      </c>
      <c r="M5" s="4">
        <v>0.15</v>
      </c>
      <c r="N5" s="4">
        <v>0.03</v>
      </c>
      <c r="O5" s="4">
        <v>0.03</v>
      </c>
      <c r="P5" s="4">
        <v>0.04</v>
      </c>
      <c r="Q5" s="4">
        <v>0.02</v>
      </c>
      <c r="R5" s="4">
        <v>0.02</v>
      </c>
      <c r="S5" s="4">
        <f t="shared" si="0"/>
        <v>3040.8</v>
      </c>
      <c r="T5" s="4"/>
    </row>
    <row r="6" s="2" customFormat="1" ht="14.25" spans="1:20">
      <c r="A6" s="15">
        <v>3</v>
      </c>
      <c r="B6" s="16" t="s">
        <v>17</v>
      </c>
      <c r="C6" s="15">
        <v>8064</v>
      </c>
      <c r="D6" s="12"/>
      <c r="E6" s="10">
        <v>8064</v>
      </c>
      <c r="F6" s="13"/>
      <c r="G6" s="13"/>
      <c r="H6" s="4"/>
      <c r="I6" s="4"/>
      <c r="J6" s="4"/>
      <c r="K6" s="4">
        <v>0.45</v>
      </c>
      <c r="L6" s="4">
        <v>0.03</v>
      </c>
      <c r="M6" s="4">
        <v>0.15</v>
      </c>
      <c r="N6" s="4">
        <v>0.03</v>
      </c>
      <c r="O6" s="4">
        <v>0.03</v>
      </c>
      <c r="P6" s="4">
        <v>0.04</v>
      </c>
      <c r="Q6" s="4">
        <v>0.02</v>
      </c>
      <c r="R6" s="4">
        <v>0.02</v>
      </c>
      <c r="S6" s="4">
        <f t="shared" si="0"/>
        <v>4838.4</v>
      </c>
      <c r="T6" s="4"/>
    </row>
    <row r="7" s="2" customFormat="1" ht="14.25" spans="1:20">
      <c r="A7" s="15">
        <v>4</v>
      </c>
      <c r="B7" s="16" t="s">
        <v>18</v>
      </c>
      <c r="C7" s="15">
        <v>500</v>
      </c>
      <c r="D7" s="12"/>
      <c r="E7" s="10">
        <v>500</v>
      </c>
      <c r="F7" s="13"/>
      <c r="G7" s="13"/>
      <c r="H7" s="4"/>
      <c r="I7" s="4"/>
      <c r="J7" s="4"/>
      <c r="K7" s="4">
        <v>0.45</v>
      </c>
      <c r="L7" s="4">
        <v>0.03</v>
      </c>
      <c r="M7" s="4">
        <v>0.15</v>
      </c>
      <c r="N7" s="4">
        <v>0.03</v>
      </c>
      <c r="O7" s="4">
        <v>0.03</v>
      </c>
      <c r="P7" s="4">
        <v>0.04</v>
      </c>
      <c r="Q7" s="4">
        <v>0.02</v>
      </c>
      <c r="R7" s="4">
        <v>0.02</v>
      </c>
      <c r="S7" s="4">
        <f t="shared" si="0"/>
        <v>300</v>
      </c>
      <c r="T7" s="4"/>
    </row>
    <row r="8" s="2" customFormat="1" ht="14.25" spans="1:20">
      <c r="A8" s="15">
        <v>5</v>
      </c>
      <c r="B8" s="16" t="s">
        <v>19</v>
      </c>
      <c r="C8" s="15">
        <v>5674</v>
      </c>
      <c r="D8" s="12"/>
      <c r="E8" s="10">
        <v>5674</v>
      </c>
      <c r="F8" s="13"/>
      <c r="G8" s="13"/>
      <c r="H8" s="4"/>
      <c r="I8" s="4"/>
      <c r="J8" s="4"/>
      <c r="K8" s="4">
        <v>0.45</v>
      </c>
      <c r="L8" s="4">
        <v>0.03</v>
      </c>
      <c r="M8" s="4">
        <v>0.15</v>
      </c>
      <c r="N8" s="4">
        <v>0.03</v>
      </c>
      <c r="O8" s="4">
        <v>0.03</v>
      </c>
      <c r="P8" s="4">
        <v>0.04</v>
      </c>
      <c r="Q8" s="4">
        <v>0.02</v>
      </c>
      <c r="R8" s="4">
        <v>0.02</v>
      </c>
      <c r="S8" s="4">
        <f t="shared" si="0"/>
        <v>3404.4</v>
      </c>
      <c r="T8" s="4"/>
    </row>
    <row r="9" s="2" customFormat="1" ht="14.25" spans="1:20">
      <c r="A9" s="15">
        <v>6</v>
      </c>
      <c r="B9" s="16" t="s">
        <v>20</v>
      </c>
      <c r="C9" s="15">
        <v>1828</v>
      </c>
      <c r="D9" s="12"/>
      <c r="E9" s="10">
        <v>1828</v>
      </c>
      <c r="F9" s="13"/>
      <c r="G9" s="13"/>
      <c r="H9" s="4"/>
      <c r="I9" s="4"/>
      <c r="J9" s="4"/>
      <c r="K9" s="4">
        <v>0.45</v>
      </c>
      <c r="L9" s="4">
        <v>0.03</v>
      </c>
      <c r="M9" s="4">
        <v>0.15</v>
      </c>
      <c r="N9" s="4">
        <v>0.03</v>
      </c>
      <c r="O9" s="4">
        <v>0.03</v>
      </c>
      <c r="P9" s="4">
        <v>0.04</v>
      </c>
      <c r="Q9" s="4">
        <v>0.02</v>
      </c>
      <c r="R9" s="4">
        <v>0.02</v>
      </c>
      <c r="S9" s="4">
        <f t="shared" si="0"/>
        <v>1096.8</v>
      </c>
      <c r="T9" s="4"/>
    </row>
    <row r="10" s="2" customFormat="1" ht="14.25" spans="1:20">
      <c r="A10" s="15">
        <v>7</v>
      </c>
      <c r="B10" s="16" t="s">
        <v>21</v>
      </c>
      <c r="C10" s="15">
        <v>563</v>
      </c>
      <c r="D10" s="12"/>
      <c r="E10" s="10">
        <v>563</v>
      </c>
      <c r="F10" s="13"/>
      <c r="G10" s="13"/>
      <c r="H10" s="4"/>
      <c r="I10" s="4"/>
      <c r="J10" s="4"/>
      <c r="K10" s="4">
        <v>0.45</v>
      </c>
      <c r="L10" s="4">
        <v>0.03</v>
      </c>
      <c r="M10" s="4">
        <v>0.15</v>
      </c>
      <c r="N10" s="4">
        <v>0.03</v>
      </c>
      <c r="O10" s="4">
        <v>0.03</v>
      </c>
      <c r="P10" s="4">
        <v>0.04</v>
      </c>
      <c r="Q10" s="4">
        <v>0.02</v>
      </c>
      <c r="R10" s="4">
        <v>0.02</v>
      </c>
      <c r="S10" s="4">
        <f t="shared" si="0"/>
        <v>337.8</v>
      </c>
      <c r="T10" s="4"/>
    </row>
    <row r="11" s="2" customFormat="1" ht="14.25" spans="1:20">
      <c r="A11" s="15">
        <v>8</v>
      </c>
      <c r="B11" s="16" t="s">
        <v>22</v>
      </c>
      <c r="C11" s="15">
        <v>2079</v>
      </c>
      <c r="D11" s="12"/>
      <c r="E11" s="10">
        <v>2079</v>
      </c>
      <c r="F11" s="13"/>
      <c r="G11" s="13"/>
      <c r="H11" s="4"/>
      <c r="I11" s="4"/>
      <c r="J11" s="4"/>
      <c r="K11" s="4">
        <v>0.45</v>
      </c>
      <c r="L11" s="4">
        <v>0.03</v>
      </c>
      <c r="M11" s="4">
        <v>0.15</v>
      </c>
      <c r="N11" s="4">
        <v>0.03</v>
      </c>
      <c r="O11" s="4">
        <v>0.03</v>
      </c>
      <c r="P11" s="4">
        <v>0.04</v>
      </c>
      <c r="Q11" s="4">
        <v>0.02</v>
      </c>
      <c r="R11" s="4">
        <v>0.02</v>
      </c>
      <c r="S11" s="4">
        <f t="shared" si="0"/>
        <v>1247.4</v>
      </c>
      <c r="T11" s="4"/>
    </row>
    <row r="12" s="2" customFormat="1" ht="14.25" spans="1:20">
      <c r="A12" s="15">
        <v>9</v>
      </c>
      <c r="B12" s="16" t="s">
        <v>23</v>
      </c>
      <c r="C12" s="15">
        <v>1839</v>
      </c>
      <c r="D12" s="12"/>
      <c r="E12" s="10">
        <v>1839</v>
      </c>
      <c r="F12" s="13"/>
      <c r="G12" s="13"/>
      <c r="H12" s="4"/>
      <c r="I12" s="4"/>
      <c r="J12" s="4"/>
      <c r="K12" s="4">
        <v>0.45</v>
      </c>
      <c r="L12" s="4">
        <v>0.03</v>
      </c>
      <c r="M12" s="4">
        <v>0.15</v>
      </c>
      <c r="N12" s="4">
        <v>0.03</v>
      </c>
      <c r="O12" s="4">
        <v>0.03</v>
      </c>
      <c r="P12" s="4">
        <v>0.04</v>
      </c>
      <c r="Q12" s="4">
        <v>0.02</v>
      </c>
      <c r="R12" s="4">
        <v>0.02</v>
      </c>
      <c r="S12" s="4">
        <f t="shared" si="0"/>
        <v>1103.4</v>
      </c>
      <c r="T12" s="4"/>
    </row>
    <row r="13" s="1" customFormat="1" ht="14.25" spans="1:20">
      <c r="A13" s="15">
        <v>10</v>
      </c>
      <c r="B13" s="16" t="s">
        <v>24</v>
      </c>
      <c r="C13" s="15">
        <v>2115</v>
      </c>
      <c r="D13" s="12"/>
      <c r="E13" s="10">
        <v>2115</v>
      </c>
      <c r="F13" s="13"/>
      <c r="G13" s="13"/>
      <c r="H13" s="4"/>
      <c r="I13" s="4"/>
      <c r="J13" s="4"/>
      <c r="K13" s="4">
        <v>0.45</v>
      </c>
      <c r="L13" s="4">
        <v>0.03</v>
      </c>
      <c r="M13" s="4">
        <v>0.15</v>
      </c>
      <c r="N13" s="4">
        <v>0.03</v>
      </c>
      <c r="O13" s="4">
        <v>0.03</v>
      </c>
      <c r="P13" s="4">
        <v>0.04</v>
      </c>
      <c r="Q13" s="4">
        <v>0.02</v>
      </c>
      <c r="R13" s="4">
        <v>0.02</v>
      </c>
      <c r="S13" s="4">
        <f t="shared" si="0"/>
        <v>1269</v>
      </c>
      <c r="T13" s="4"/>
    </row>
    <row r="14" s="2" customFormat="1" ht="14.25" spans="1:20">
      <c r="A14" s="15">
        <v>11</v>
      </c>
      <c r="B14" s="16" t="s">
        <v>25</v>
      </c>
      <c r="C14" s="15">
        <v>4930</v>
      </c>
      <c r="D14" s="12"/>
      <c r="E14" s="10">
        <v>4930</v>
      </c>
      <c r="F14" s="13"/>
      <c r="G14" s="13"/>
      <c r="H14" s="4"/>
      <c r="I14" s="4"/>
      <c r="J14" s="4"/>
      <c r="K14" s="4">
        <v>0.45</v>
      </c>
      <c r="L14" s="4">
        <v>0.03</v>
      </c>
      <c r="M14" s="4">
        <v>0.15</v>
      </c>
      <c r="N14" s="4">
        <v>0.03</v>
      </c>
      <c r="O14" s="4">
        <v>0.03</v>
      </c>
      <c r="P14" s="4">
        <v>0.04</v>
      </c>
      <c r="Q14" s="4">
        <v>0.02</v>
      </c>
      <c r="R14" s="4">
        <v>0.02</v>
      </c>
      <c r="S14" s="4">
        <f t="shared" si="0"/>
        <v>2958</v>
      </c>
      <c r="T14" s="4"/>
    </row>
    <row r="15" s="2" customFormat="1" ht="14.25" spans="1:20">
      <c r="A15" s="15">
        <v>12</v>
      </c>
      <c r="B15" s="16" t="s">
        <v>26</v>
      </c>
      <c r="C15" s="15">
        <v>1167</v>
      </c>
      <c r="D15" s="12"/>
      <c r="E15" s="10">
        <v>1167</v>
      </c>
      <c r="F15" s="13"/>
      <c r="G15" s="13"/>
      <c r="H15" s="4"/>
      <c r="I15" s="4"/>
      <c r="J15" s="4"/>
      <c r="K15" s="4">
        <v>0.45</v>
      </c>
      <c r="L15" s="4">
        <v>0.03</v>
      </c>
      <c r="M15" s="4">
        <v>0.15</v>
      </c>
      <c r="N15" s="4">
        <v>0.03</v>
      </c>
      <c r="O15" s="4">
        <v>0.03</v>
      </c>
      <c r="P15" s="4">
        <v>0.04</v>
      </c>
      <c r="Q15" s="4">
        <v>0.02</v>
      </c>
      <c r="R15" s="4">
        <v>0.02</v>
      </c>
      <c r="S15" s="4">
        <f t="shared" si="0"/>
        <v>700.2</v>
      </c>
      <c r="T15" s="4"/>
    </row>
    <row r="16" s="2" customFormat="1" ht="14.25" spans="1:20">
      <c r="A16" s="15">
        <v>13</v>
      </c>
      <c r="B16" s="16" t="s">
        <v>27</v>
      </c>
      <c r="C16" s="15">
        <v>7845</v>
      </c>
      <c r="D16" s="12"/>
      <c r="E16" s="10">
        <v>7845</v>
      </c>
      <c r="F16" s="13"/>
      <c r="G16" s="13"/>
      <c r="H16" s="4"/>
      <c r="I16" s="4"/>
      <c r="J16" s="4"/>
      <c r="K16" s="4">
        <v>0.45</v>
      </c>
      <c r="L16" s="4">
        <v>0.03</v>
      </c>
      <c r="M16" s="4">
        <v>0.15</v>
      </c>
      <c r="N16" s="4">
        <v>0.03</v>
      </c>
      <c r="O16" s="4">
        <v>0.03</v>
      </c>
      <c r="P16" s="4">
        <v>0.04</v>
      </c>
      <c r="Q16" s="4">
        <v>0.02</v>
      </c>
      <c r="R16" s="4">
        <v>0.02</v>
      </c>
      <c r="S16" s="4">
        <f t="shared" si="0"/>
        <v>4707</v>
      </c>
      <c r="T16" s="4"/>
    </row>
    <row r="17" s="1" customFormat="1" ht="14.25" spans="1:20">
      <c r="A17" s="15">
        <v>14</v>
      </c>
      <c r="B17" s="16" t="s">
        <v>28</v>
      </c>
      <c r="C17" s="15">
        <v>7046</v>
      </c>
      <c r="D17" s="12"/>
      <c r="E17" s="10">
        <v>7046</v>
      </c>
      <c r="F17" s="13"/>
      <c r="G17" s="13"/>
      <c r="H17" s="4"/>
      <c r="I17" s="4"/>
      <c r="J17" s="4"/>
      <c r="K17" s="4">
        <v>0.45</v>
      </c>
      <c r="L17" s="4">
        <v>0.03</v>
      </c>
      <c r="M17" s="4">
        <v>0.15</v>
      </c>
      <c r="N17" s="4">
        <v>0.03</v>
      </c>
      <c r="O17" s="4">
        <v>0.03</v>
      </c>
      <c r="P17" s="4">
        <v>0.04</v>
      </c>
      <c r="Q17" s="4">
        <v>0.02</v>
      </c>
      <c r="R17" s="4">
        <v>0.02</v>
      </c>
      <c r="S17" s="4">
        <f t="shared" si="0"/>
        <v>4227.6</v>
      </c>
      <c r="T17" s="4"/>
    </row>
    <row r="18" s="2" customFormat="1" ht="14.25" spans="1:20">
      <c r="A18" s="15">
        <v>15</v>
      </c>
      <c r="B18" s="16" t="s">
        <v>29</v>
      </c>
      <c r="C18" s="15">
        <v>3021</v>
      </c>
      <c r="D18" s="12"/>
      <c r="E18" s="10">
        <v>3021</v>
      </c>
      <c r="F18" s="13"/>
      <c r="G18" s="13"/>
      <c r="H18" s="4"/>
      <c r="I18" s="4"/>
      <c r="J18" s="4"/>
      <c r="K18" s="4">
        <v>0.45</v>
      </c>
      <c r="L18" s="4">
        <v>0.03</v>
      </c>
      <c r="M18" s="4">
        <v>0.15</v>
      </c>
      <c r="N18" s="4">
        <v>0.03</v>
      </c>
      <c r="O18" s="4">
        <v>0.03</v>
      </c>
      <c r="P18" s="4">
        <v>0.04</v>
      </c>
      <c r="Q18" s="4">
        <v>0.02</v>
      </c>
      <c r="R18" s="4">
        <v>0.02</v>
      </c>
      <c r="S18" s="4">
        <f t="shared" si="0"/>
        <v>1812.6</v>
      </c>
      <c r="T18" s="4"/>
    </row>
    <row r="19" s="1" customFormat="1" ht="14.25" spans="1:20">
      <c r="A19" s="15">
        <v>16</v>
      </c>
      <c r="B19" s="16" t="s">
        <v>30</v>
      </c>
      <c r="C19" s="15">
        <v>3143</v>
      </c>
      <c r="D19" s="12"/>
      <c r="E19" s="10">
        <v>3143</v>
      </c>
      <c r="F19" s="13"/>
      <c r="G19" s="13"/>
      <c r="H19" s="4"/>
      <c r="I19" s="4"/>
      <c r="J19" s="4"/>
      <c r="K19" s="4">
        <v>0.45</v>
      </c>
      <c r="L19" s="4">
        <v>0.03</v>
      </c>
      <c r="M19" s="4">
        <v>0.15</v>
      </c>
      <c r="N19" s="4">
        <v>0.03</v>
      </c>
      <c r="O19" s="4">
        <v>0.03</v>
      </c>
      <c r="P19" s="4">
        <v>0.04</v>
      </c>
      <c r="Q19" s="4">
        <v>0.02</v>
      </c>
      <c r="R19" s="4">
        <v>0.02</v>
      </c>
      <c r="S19" s="4">
        <f t="shared" si="0"/>
        <v>1885.8</v>
      </c>
      <c r="T19" s="4"/>
    </row>
    <row r="20" s="2" customFormat="1" ht="14.25" spans="1:20">
      <c r="A20" s="15">
        <v>17</v>
      </c>
      <c r="B20" s="16" t="s">
        <v>31</v>
      </c>
      <c r="C20" s="15">
        <v>4271</v>
      </c>
      <c r="D20" s="12"/>
      <c r="E20" s="10">
        <v>4271</v>
      </c>
      <c r="F20" s="17"/>
      <c r="G20" s="17"/>
      <c r="H20" s="4"/>
      <c r="I20" s="4"/>
      <c r="J20" s="4"/>
      <c r="K20" s="4">
        <v>0.45</v>
      </c>
      <c r="L20" s="4">
        <v>0.03</v>
      </c>
      <c r="M20" s="4">
        <v>0.15</v>
      </c>
      <c r="N20" s="4">
        <v>0.03</v>
      </c>
      <c r="O20" s="4">
        <v>0.03</v>
      </c>
      <c r="P20" s="4">
        <v>0.04</v>
      </c>
      <c r="Q20" s="4">
        <v>0.02</v>
      </c>
      <c r="R20" s="4">
        <v>0.02</v>
      </c>
      <c r="S20" s="4">
        <f t="shared" si="0"/>
        <v>2562.6</v>
      </c>
      <c r="T20" s="4"/>
    </row>
    <row r="21" s="2" customFormat="1" ht="14.25" spans="1:20">
      <c r="A21" s="15">
        <v>18</v>
      </c>
      <c r="B21" s="16" t="s">
        <v>32</v>
      </c>
      <c r="C21" s="15">
        <v>1516</v>
      </c>
      <c r="D21" s="12"/>
      <c r="E21" s="10">
        <v>1516</v>
      </c>
      <c r="F21" s="13"/>
      <c r="G21" s="13"/>
      <c r="H21" s="4"/>
      <c r="I21" s="4"/>
      <c r="J21" s="4"/>
      <c r="K21" s="4">
        <v>0.45</v>
      </c>
      <c r="L21" s="4">
        <v>0.03</v>
      </c>
      <c r="M21" s="4">
        <v>0.15</v>
      </c>
      <c r="N21" s="4">
        <v>0.03</v>
      </c>
      <c r="O21" s="4">
        <v>0.03</v>
      </c>
      <c r="P21" s="4">
        <v>0.04</v>
      </c>
      <c r="Q21" s="4">
        <v>0.02</v>
      </c>
      <c r="R21" s="4">
        <v>0.02</v>
      </c>
      <c r="S21" s="4">
        <f t="shared" si="0"/>
        <v>909.6</v>
      </c>
      <c r="T21" s="4" t="s">
        <v>33</v>
      </c>
    </row>
    <row r="22" s="2" customFormat="1" ht="14.25" spans="1:20">
      <c r="A22" s="15">
        <v>19</v>
      </c>
      <c r="B22" s="16" t="s">
        <v>34</v>
      </c>
      <c r="C22" s="15">
        <v>1615</v>
      </c>
      <c r="D22" s="12"/>
      <c r="E22" s="10">
        <v>1615</v>
      </c>
      <c r="F22" s="13"/>
      <c r="G22" s="13"/>
      <c r="H22" s="4"/>
      <c r="I22" s="4"/>
      <c r="J22" s="4"/>
      <c r="K22" s="4">
        <v>0.45</v>
      </c>
      <c r="L22" s="4">
        <v>0.03</v>
      </c>
      <c r="M22" s="4">
        <v>0.15</v>
      </c>
      <c r="N22" s="4">
        <v>0.03</v>
      </c>
      <c r="O22" s="4">
        <v>0.03</v>
      </c>
      <c r="P22" s="4">
        <v>0.04</v>
      </c>
      <c r="Q22" s="4">
        <v>0.02</v>
      </c>
      <c r="R22" s="4">
        <v>0.02</v>
      </c>
      <c r="S22" s="4">
        <f t="shared" si="0"/>
        <v>969</v>
      </c>
      <c r="T22" s="4"/>
    </row>
    <row r="23" s="2" customFormat="1" ht="14.25" spans="1:20">
      <c r="A23" s="15">
        <v>20</v>
      </c>
      <c r="B23" s="16" t="s">
        <v>35</v>
      </c>
      <c r="C23" s="15">
        <v>1854</v>
      </c>
      <c r="D23" s="12"/>
      <c r="E23" s="10">
        <v>1854</v>
      </c>
      <c r="F23" s="13"/>
      <c r="G23" s="13"/>
      <c r="H23" s="18"/>
      <c r="I23" s="4"/>
      <c r="J23" s="4"/>
      <c r="K23" s="4">
        <v>0.45</v>
      </c>
      <c r="L23" s="4">
        <v>0.03</v>
      </c>
      <c r="M23" s="4">
        <v>0.15</v>
      </c>
      <c r="N23" s="4">
        <v>0.03</v>
      </c>
      <c r="O23" s="4">
        <v>0.03</v>
      </c>
      <c r="P23" s="4">
        <v>0.04</v>
      </c>
      <c r="Q23" s="4">
        <v>0.02</v>
      </c>
      <c r="R23" s="4">
        <v>0.02</v>
      </c>
      <c r="S23" s="4">
        <f t="shared" si="0"/>
        <v>1112.4</v>
      </c>
      <c r="T23" s="4"/>
    </row>
    <row r="24" s="1" customFormat="1" ht="14.25" spans="1:20">
      <c r="A24" s="15">
        <v>21</v>
      </c>
      <c r="B24" s="16" t="s">
        <v>36</v>
      </c>
      <c r="C24" s="15">
        <v>6212</v>
      </c>
      <c r="D24" s="12"/>
      <c r="E24" s="10">
        <v>6212</v>
      </c>
      <c r="F24" s="13"/>
      <c r="G24" s="13"/>
      <c r="H24" s="18"/>
      <c r="I24" s="4"/>
      <c r="J24" s="4"/>
      <c r="K24" s="4">
        <v>0.45</v>
      </c>
      <c r="L24" s="4">
        <v>0.03</v>
      </c>
      <c r="M24" s="4">
        <v>0.15</v>
      </c>
      <c r="N24" s="4">
        <v>0.03</v>
      </c>
      <c r="O24" s="4">
        <v>0.03</v>
      </c>
      <c r="P24" s="4">
        <v>0.04</v>
      </c>
      <c r="Q24" s="4">
        <v>0.02</v>
      </c>
      <c r="R24" s="4">
        <v>0.02</v>
      </c>
      <c r="S24" s="4">
        <f t="shared" si="0"/>
        <v>3727.2</v>
      </c>
      <c r="T24" s="4"/>
    </row>
    <row r="25" s="2" customFormat="1" ht="14.25" spans="1:20">
      <c r="A25" s="15">
        <v>22</v>
      </c>
      <c r="B25" s="16" t="s">
        <v>37</v>
      </c>
      <c r="C25" s="15">
        <v>1978</v>
      </c>
      <c r="D25" s="12"/>
      <c r="E25" s="10">
        <v>1978</v>
      </c>
      <c r="F25" s="13"/>
      <c r="G25" s="13"/>
      <c r="H25" s="18"/>
      <c r="I25" s="4"/>
      <c r="J25" s="4"/>
      <c r="K25" s="4">
        <v>0.45</v>
      </c>
      <c r="L25" s="4">
        <v>0.03</v>
      </c>
      <c r="M25" s="4">
        <v>0.15</v>
      </c>
      <c r="N25" s="4">
        <v>0.03</v>
      </c>
      <c r="O25" s="4">
        <v>0.03</v>
      </c>
      <c r="P25" s="4">
        <v>0.04</v>
      </c>
      <c r="Q25" s="4">
        <v>0.02</v>
      </c>
      <c r="R25" s="4">
        <v>0.02</v>
      </c>
      <c r="S25" s="4">
        <f t="shared" si="0"/>
        <v>1186.8</v>
      </c>
      <c r="T25" s="4"/>
    </row>
    <row r="26" s="1" customFormat="1" ht="14.25" spans="1:20">
      <c r="A26" s="15">
        <v>23</v>
      </c>
      <c r="B26" s="16" t="s">
        <v>38</v>
      </c>
      <c r="C26" s="15">
        <v>623</v>
      </c>
      <c r="D26" s="12"/>
      <c r="E26" s="10">
        <v>623</v>
      </c>
      <c r="F26" s="13"/>
      <c r="G26" s="13"/>
      <c r="H26" s="4"/>
      <c r="I26" s="4"/>
      <c r="J26" s="4"/>
      <c r="K26" s="4">
        <v>0.45</v>
      </c>
      <c r="L26" s="4">
        <v>0.03</v>
      </c>
      <c r="M26" s="4">
        <v>0.15</v>
      </c>
      <c r="N26" s="4">
        <v>0.03</v>
      </c>
      <c r="O26" s="4">
        <v>0.03</v>
      </c>
      <c r="P26" s="4">
        <v>0.04</v>
      </c>
      <c r="Q26" s="4">
        <v>0.02</v>
      </c>
      <c r="R26" s="4">
        <v>0.02</v>
      </c>
      <c r="S26" s="4">
        <f t="shared" si="0"/>
        <v>373.8</v>
      </c>
      <c r="T26" s="4"/>
    </row>
    <row r="27" s="1" customFormat="1" ht="14.25" spans="1:20">
      <c r="A27" s="15">
        <v>24</v>
      </c>
      <c r="B27" s="16" t="s">
        <v>39</v>
      </c>
      <c r="C27" s="15">
        <v>3753</v>
      </c>
      <c r="D27" s="12"/>
      <c r="E27" s="10">
        <v>3753</v>
      </c>
      <c r="F27" s="13"/>
      <c r="G27" s="13"/>
      <c r="H27" s="4"/>
      <c r="I27" s="4"/>
      <c r="J27" s="4"/>
      <c r="K27" s="4">
        <v>0.45</v>
      </c>
      <c r="L27" s="4">
        <v>0.03</v>
      </c>
      <c r="M27" s="4">
        <v>0.15</v>
      </c>
      <c r="N27" s="4">
        <v>0.03</v>
      </c>
      <c r="O27" s="4">
        <v>0.03</v>
      </c>
      <c r="P27" s="4">
        <v>0.04</v>
      </c>
      <c r="Q27" s="4">
        <v>0.02</v>
      </c>
      <c r="R27" s="4">
        <v>0.02</v>
      </c>
      <c r="S27" s="4">
        <f t="shared" si="0"/>
        <v>2251.8</v>
      </c>
      <c r="T27" s="4"/>
    </row>
    <row r="28" s="1" customFormat="1" ht="14.25" spans="1:20">
      <c r="A28" s="15">
        <v>25</v>
      </c>
      <c r="B28" s="16" t="s">
        <v>40</v>
      </c>
      <c r="C28" s="15">
        <v>912</v>
      </c>
      <c r="D28" s="12"/>
      <c r="E28" s="10">
        <v>912</v>
      </c>
      <c r="F28" s="13"/>
      <c r="G28" s="13"/>
      <c r="H28" s="4"/>
      <c r="I28" s="4"/>
      <c r="J28" s="4"/>
      <c r="K28" s="4">
        <v>0.45</v>
      </c>
      <c r="L28" s="4">
        <v>0.03</v>
      </c>
      <c r="M28" s="4">
        <v>0.15</v>
      </c>
      <c r="N28" s="4">
        <v>0.03</v>
      </c>
      <c r="O28" s="4">
        <v>0.03</v>
      </c>
      <c r="P28" s="4">
        <v>0.04</v>
      </c>
      <c r="Q28" s="4">
        <v>0.02</v>
      </c>
      <c r="R28" s="4">
        <v>0.02</v>
      </c>
      <c r="S28" s="4">
        <f t="shared" si="0"/>
        <v>547.2</v>
      </c>
      <c r="T28" s="4"/>
    </row>
    <row r="29" s="1" customFormat="1" ht="14.25" spans="1:20">
      <c r="A29" s="15">
        <v>26</v>
      </c>
      <c r="B29" s="16" t="s">
        <v>41</v>
      </c>
      <c r="C29" s="15">
        <v>639</v>
      </c>
      <c r="D29" s="12"/>
      <c r="E29" s="10">
        <v>639</v>
      </c>
      <c r="F29" s="13"/>
      <c r="G29" s="13"/>
      <c r="H29" s="4"/>
      <c r="I29" s="4"/>
      <c r="J29" s="4"/>
      <c r="K29" s="4">
        <v>0.45</v>
      </c>
      <c r="L29" s="4">
        <v>0.03</v>
      </c>
      <c r="M29" s="4">
        <v>0.15</v>
      </c>
      <c r="N29" s="4">
        <v>0.03</v>
      </c>
      <c r="O29" s="4">
        <v>0.03</v>
      </c>
      <c r="P29" s="4">
        <v>0.04</v>
      </c>
      <c r="Q29" s="4">
        <v>0.02</v>
      </c>
      <c r="R29" s="4">
        <v>0.02</v>
      </c>
      <c r="S29" s="4">
        <f t="shared" si="0"/>
        <v>383.4</v>
      </c>
      <c r="T29" s="4"/>
    </row>
    <row r="30" s="1" customFormat="1" ht="14.25" spans="1:20">
      <c r="A30" s="15">
        <v>27</v>
      </c>
      <c r="B30" s="19" t="s">
        <v>42</v>
      </c>
      <c r="C30" s="15">
        <v>4286</v>
      </c>
      <c r="D30" s="12"/>
      <c r="E30" s="10">
        <v>4286</v>
      </c>
      <c r="F30" s="13"/>
      <c r="G30" s="13"/>
      <c r="H30" s="4"/>
      <c r="I30" s="4"/>
      <c r="J30" s="4"/>
      <c r="K30" s="4">
        <v>0.45</v>
      </c>
      <c r="L30" s="4">
        <v>0.03</v>
      </c>
      <c r="M30" s="4">
        <v>0.15</v>
      </c>
      <c r="N30" s="4">
        <v>0.03</v>
      </c>
      <c r="O30" s="4">
        <v>0.03</v>
      </c>
      <c r="P30" s="4">
        <v>0.04</v>
      </c>
      <c r="Q30" s="4">
        <v>0.02</v>
      </c>
      <c r="R30" s="4">
        <v>0.02</v>
      </c>
      <c r="S30" s="4">
        <f t="shared" si="0"/>
        <v>2571.6</v>
      </c>
      <c r="T30" s="4"/>
    </row>
    <row r="31" s="1" customFormat="1" ht="14.25" spans="1:20">
      <c r="A31" s="15">
        <v>28</v>
      </c>
      <c r="B31" s="16" t="s">
        <v>43</v>
      </c>
      <c r="C31" s="15">
        <v>3037</v>
      </c>
      <c r="D31" s="12"/>
      <c r="E31" s="10">
        <v>3037</v>
      </c>
      <c r="F31" s="13"/>
      <c r="G31" s="13"/>
      <c r="H31" s="4"/>
      <c r="I31" s="4"/>
      <c r="J31" s="4"/>
      <c r="K31" s="4">
        <v>0.45</v>
      </c>
      <c r="L31" s="4">
        <v>0.03</v>
      </c>
      <c r="M31" s="4">
        <v>0.15</v>
      </c>
      <c r="N31" s="4">
        <v>0.03</v>
      </c>
      <c r="O31" s="4">
        <v>0.03</v>
      </c>
      <c r="P31" s="4">
        <v>0.04</v>
      </c>
      <c r="Q31" s="4">
        <v>0.02</v>
      </c>
      <c r="R31" s="4">
        <v>0.02</v>
      </c>
      <c r="S31" s="4">
        <f t="shared" si="0"/>
        <v>1822.2</v>
      </c>
      <c r="T31" s="4"/>
    </row>
    <row r="32" s="1" customFormat="1" ht="14.25" spans="1:20">
      <c r="A32" s="15">
        <v>29</v>
      </c>
      <c r="B32" s="16" t="s">
        <v>44</v>
      </c>
      <c r="C32" s="15">
        <v>3330</v>
      </c>
      <c r="D32" s="12"/>
      <c r="E32" s="10">
        <v>3330</v>
      </c>
      <c r="F32" s="13"/>
      <c r="G32" s="13"/>
      <c r="H32" s="4"/>
      <c r="I32" s="4"/>
      <c r="J32" s="4"/>
      <c r="K32" s="4">
        <v>0.45</v>
      </c>
      <c r="L32" s="4">
        <v>0.03</v>
      </c>
      <c r="M32" s="4">
        <v>0.15</v>
      </c>
      <c r="N32" s="4">
        <v>0.03</v>
      </c>
      <c r="O32" s="4">
        <v>0.03</v>
      </c>
      <c r="P32" s="4">
        <v>0.04</v>
      </c>
      <c r="Q32" s="4">
        <v>0.02</v>
      </c>
      <c r="R32" s="4">
        <v>0.02</v>
      </c>
      <c r="S32" s="4">
        <f t="shared" si="0"/>
        <v>1998</v>
      </c>
      <c r="T32" s="4"/>
    </row>
    <row r="33" s="1" customFormat="1" ht="14.25" spans="1:20">
      <c r="A33" s="15">
        <v>30</v>
      </c>
      <c r="B33" s="16" t="s">
        <v>45</v>
      </c>
      <c r="C33" s="15">
        <v>248</v>
      </c>
      <c r="D33" s="12"/>
      <c r="E33" s="10">
        <v>248</v>
      </c>
      <c r="F33" s="13"/>
      <c r="G33" s="13"/>
      <c r="H33" s="4"/>
      <c r="I33" s="4"/>
      <c r="J33" s="4"/>
      <c r="K33" s="4">
        <v>0.45</v>
      </c>
      <c r="L33" s="4">
        <v>0.03</v>
      </c>
      <c r="M33" s="4">
        <v>0.15</v>
      </c>
      <c r="N33" s="4">
        <v>0.03</v>
      </c>
      <c r="O33" s="4">
        <v>0.03</v>
      </c>
      <c r="P33" s="4">
        <v>0.04</v>
      </c>
      <c r="Q33" s="4">
        <v>0.02</v>
      </c>
      <c r="R33" s="4">
        <v>0.02</v>
      </c>
      <c r="S33" s="4">
        <f t="shared" si="0"/>
        <v>148.8</v>
      </c>
      <c r="T33" s="4"/>
    </row>
    <row r="34" s="1" customFormat="1" ht="14.25" spans="1:20">
      <c r="A34" s="15">
        <v>31</v>
      </c>
      <c r="B34" s="16" t="s">
        <v>46</v>
      </c>
      <c r="C34" s="15">
        <v>593</v>
      </c>
      <c r="D34" s="12"/>
      <c r="E34" s="10">
        <v>593</v>
      </c>
      <c r="F34" s="13"/>
      <c r="G34" s="13"/>
      <c r="H34" s="4"/>
      <c r="I34" s="4"/>
      <c r="J34" s="4"/>
      <c r="K34" s="4">
        <v>0.45</v>
      </c>
      <c r="L34" s="4">
        <v>0.03</v>
      </c>
      <c r="M34" s="4">
        <v>0.15</v>
      </c>
      <c r="N34" s="4">
        <v>0.03</v>
      </c>
      <c r="O34" s="4">
        <v>0.03</v>
      </c>
      <c r="P34" s="4">
        <v>0.04</v>
      </c>
      <c r="Q34" s="4">
        <v>0.02</v>
      </c>
      <c r="R34" s="4">
        <v>0.02</v>
      </c>
      <c r="S34" s="4">
        <f t="shared" si="0"/>
        <v>355.8</v>
      </c>
      <c r="T34" s="4"/>
    </row>
    <row r="35" s="1" customFormat="1" ht="14.25" spans="1:20">
      <c r="A35" s="15">
        <v>32</v>
      </c>
      <c r="B35" s="16" t="s">
        <v>47</v>
      </c>
      <c r="C35" s="15">
        <v>1338</v>
      </c>
      <c r="D35" s="12"/>
      <c r="E35" s="10">
        <v>1338</v>
      </c>
      <c r="F35" s="13"/>
      <c r="G35" s="13"/>
      <c r="H35" s="4"/>
      <c r="I35" s="4"/>
      <c r="J35" s="4"/>
      <c r="K35" s="4">
        <v>0.45</v>
      </c>
      <c r="L35" s="4">
        <v>0.03</v>
      </c>
      <c r="M35" s="4">
        <v>0.15</v>
      </c>
      <c r="N35" s="4">
        <v>0.03</v>
      </c>
      <c r="O35" s="4">
        <v>0.03</v>
      </c>
      <c r="P35" s="4">
        <v>0.04</v>
      </c>
      <c r="Q35" s="4">
        <v>0.02</v>
      </c>
      <c r="R35" s="4">
        <v>0.02</v>
      </c>
      <c r="S35" s="4">
        <f t="shared" si="0"/>
        <v>802.8</v>
      </c>
      <c r="T35" s="4"/>
    </row>
    <row r="36" s="1" customFormat="1" ht="14.25" spans="1:20">
      <c r="A36" s="15">
        <v>33</v>
      </c>
      <c r="B36" s="16" t="s">
        <v>48</v>
      </c>
      <c r="C36" s="15">
        <v>691</v>
      </c>
      <c r="D36" s="12"/>
      <c r="E36" s="10">
        <v>691</v>
      </c>
      <c r="F36" s="13"/>
      <c r="G36" s="13"/>
      <c r="H36" s="4"/>
      <c r="I36" s="4"/>
      <c r="J36" s="4"/>
      <c r="K36" s="4">
        <v>0.45</v>
      </c>
      <c r="L36" s="4">
        <v>0.03</v>
      </c>
      <c r="M36" s="4">
        <v>0.15</v>
      </c>
      <c r="N36" s="4">
        <v>0.03</v>
      </c>
      <c r="O36" s="4">
        <v>0.03</v>
      </c>
      <c r="P36" s="4">
        <v>0.04</v>
      </c>
      <c r="Q36" s="4">
        <v>0.02</v>
      </c>
      <c r="R36" s="4">
        <v>0.02</v>
      </c>
      <c r="S36" s="4">
        <f t="shared" si="0"/>
        <v>414.6</v>
      </c>
      <c r="T36" s="4"/>
    </row>
    <row r="37" s="1" customFormat="1" ht="14.25" spans="1:20">
      <c r="A37" s="15">
        <v>34</v>
      </c>
      <c r="B37" s="16" t="s">
        <v>49</v>
      </c>
      <c r="C37" s="15">
        <v>5007</v>
      </c>
      <c r="D37" s="12"/>
      <c r="E37" s="10">
        <v>5007</v>
      </c>
      <c r="F37" s="13"/>
      <c r="G37" s="13"/>
      <c r="H37" s="4"/>
      <c r="I37" s="4"/>
      <c r="J37" s="4"/>
      <c r="K37" s="4">
        <v>0.45</v>
      </c>
      <c r="L37" s="4">
        <v>0.03</v>
      </c>
      <c r="M37" s="4">
        <v>0.15</v>
      </c>
      <c r="N37" s="4">
        <v>0.03</v>
      </c>
      <c r="O37" s="4">
        <v>0.03</v>
      </c>
      <c r="P37" s="4">
        <v>0.04</v>
      </c>
      <c r="Q37" s="4">
        <v>0.02</v>
      </c>
      <c r="R37" s="4">
        <v>0.02</v>
      </c>
      <c r="S37" s="4">
        <f t="shared" si="0"/>
        <v>3004.2</v>
      </c>
      <c r="T37" s="4"/>
    </row>
    <row r="38" ht="14.25" spans="1:20">
      <c r="A38" s="15">
        <v>35</v>
      </c>
      <c r="B38" s="16" t="s">
        <v>50</v>
      </c>
      <c r="C38" s="15">
        <v>1669</v>
      </c>
      <c r="D38" s="12"/>
      <c r="E38" s="10">
        <v>1669</v>
      </c>
      <c r="F38" s="13"/>
      <c r="G38" s="13"/>
      <c r="H38" s="4"/>
      <c r="I38" s="4"/>
      <c r="J38" s="4"/>
      <c r="K38" s="4">
        <v>0.45</v>
      </c>
      <c r="L38" s="4">
        <v>0.03</v>
      </c>
      <c r="M38" s="4">
        <v>0.15</v>
      </c>
      <c r="N38" s="4">
        <v>0.03</v>
      </c>
      <c r="O38" s="4">
        <v>0.03</v>
      </c>
      <c r="P38" s="4">
        <v>0.04</v>
      </c>
      <c r="Q38" s="4">
        <v>0.02</v>
      </c>
      <c r="R38" s="4">
        <v>0.02</v>
      </c>
      <c r="S38" s="4">
        <f t="shared" si="0"/>
        <v>1001.4</v>
      </c>
      <c r="T38" s="4"/>
    </row>
    <row r="39" ht="14.25" spans="1:20">
      <c r="A39" s="15">
        <v>36</v>
      </c>
      <c r="B39" s="16" t="s">
        <v>51</v>
      </c>
      <c r="C39" s="15">
        <v>1835</v>
      </c>
      <c r="D39" s="12"/>
      <c r="E39" s="10">
        <v>1835</v>
      </c>
      <c r="F39" s="13"/>
      <c r="G39" s="13"/>
      <c r="H39" s="4"/>
      <c r="I39" s="4"/>
      <c r="J39" s="4"/>
      <c r="K39" s="4">
        <v>0.45</v>
      </c>
      <c r="L39" s="4">
        <v>0.03</v>
      </c>
      <c r="M39" s="4">
        <v>0.15</v>
      </c>
      <c r="N39" s="4">
        <v>0.03</v>
      </c>
      <c r="O39" s="4">
        <v>0.03</v>
      </c>
      <c r="P39" s="4">
        <v>0.04</v>
      </c>
      <c r="Q39" s="4">
        <v>0.02</v>
      </c>
      <c r="R39" s="4">
        <v>0.02</v>
      </c>
      <c r="S39" s="4">
        <f t="shared" si="0"/>
        <v>1101</v>
      </c>
      <c r="T39" s="4"/>
    </row>
    <row r="40" ht="14.25" spans="1:20">
      <c r="A40" s="15">
        <v>37</v>
      </c>
      <c r="B40" s="16" t="s">
        <v>52</v>
      </c>
      <c r="C40" s="15">
        <v>2653</v>
      </c>
      <c r="D40" s="12"/>
      <c r="E40" s="10">
        <v>2653</v>
      </c>
      <c r="F40" s="13"/>
      <c r="G40" s="13"/>
      <c r="H40" s="4"/>
      <c r="I40" s="4"/>
      <c r="J40" s="4"/>
      <c r="K40" s="4">
        <v>0.45</v>
      </c>
      <c r="L40" s="4">
        <v>0.03</v>
      </c>
      <c r="M40" s="4">
        <v>0.15</v>
      </c>
      <c r="N40" s="4">
        <v>0.03</v>
      </c>
      <c r="O40" s="4">
        <v>0.03</v>
      </c>
      <c r="P40" s="4">
        <v>0.04</v>
      </c>
      <c r="Q40" s="4">
        <v>0.02</v>
      </c>
      <c r="R40" s="4">
        <v>0.02</v>
      </c>
      <c r="S40" s="4">
        <f t="shared" si="0"/>
        <v>1591.8</v>
      </c>
      <c r="T40" s="4"/>
    </row>
    <row r="41" ht="14.25" spans="1:20">
      <c r="A41" s="15">
        <v>38</v>
      </c>
      <c r="B41" s="20" t="s">
        <v>53</v>
      </c>
      <c r="C41" s="15">
        <v>2157</v>
      </c>
      <c r="D41" s="12"/>
      <c r="E41" s="10">
        <v>2157</v>
      </c>
      <c r="F41" s="13"/>
      <c r="G41" s="13"/>
      <c r="H41" s="4"/>
      <c r="I41" s="4"/>
      <c r="J41" s="4"/>
      <c r="K41" s="4">
        <v>0.45</v>
      </c>
      <c r="L41" s="4">
        <v>0.03</v>
      </c>
      <c r="M41" s="4">
        <v>0.15</v>
      </c>
      <c r="N41" s="4">
        <v>0.03</v>
      </c>
      <c r="O41" s="4">
        <v>0.03</v>
      </c>
      <c r="P41" s="4">
        <v>0.04</v>
      </c>
      <c r="Q41" s="4">
        <v>0.02</v>
      </c>
      <c r="R41" s="4">
        <v>0.02</v>
      </c>
      <c r="S41" s="4">
        <f t="shared" si="0"/>
        <v>1294.2</v>
      </c>
      <c r="T41" s="4"/>
    </row>
    <row r="42" ht="14.25" spans="1:20">
      <c r="A42" s="15">
        <v>39</v>
      </c>
      <c r="B42" s="20" t="s">
        <v>54</v>
      </c>
      <c r="C42" s="15">
        <v>775</v>
      </c>
      <c r="D42" s="12"/>
      <c r="E42" s="10">
        <v>775</v>
      </c>
      <c r="F42" s="13"/>
      <c r="G42" s="13"/>
      <c r="H42" s="4"/>
      <c r="I42" s="4"/>
      <c r="J42" s="4"/>
      <c r="K42" s="4">
        <v>0.45</v>
      </c>
      <c r="L42" s="4">
        <v>0.03</v>
      </c>
      <c r="M42" s="4">
        <v>0.15</v>
      </c>
      <c r="N42" s="4">
        <v>0.03</v>
      </c>
      <c r="O42" s="4">
        <v>0.03</v>
      </c>
      <c r="P42" s="4">
        <v>0.04</v>
      </c>
      <c r="Q42" s="4">
        <v>0.02</v>
      </c>
      <c r="R42" s="4">
        <v>0.02</v>
      </c>
      <c r="S42" s="4">
        <f t="shared" ref="S42:S58" si="1">C42*K42+D42*L42+E42*M42+F42*N42+G42*O42+H42*P42+I42*Q42+J42*R42</f>
        <v>465</v>
      </c>
      <c r="T42" s="4"/>
    </row>
    <row r="43" ht="14.25" spans="1:20">
      <c r="A43" s="15">
        <v>40</v>
      </c>
      <c r="B43" s="20" t="s">
        <v>55</v>
      </c>
      <c r="C43" s="15">
        <v>131</v>
      </c>
      <c r="D43" s="12"/>
      <c r="E43" s="10">
        <v>131</v>
      </c>
      <c r="F43" s="13"/>
      <c r="G43" s="13"/>
      <c r="H43" s="4"/>
      <c r="I43" s="4"/>
      <c r="J43" s="4"/>
      <c r="K43" s="4">
        <v>0.45</v>
      </c>
      <c r="L43" s="4">
        <v>0.03</v>
      </c>
      <c r="M43" s="4">
        <v>0.15</v>
      </c>
      <c r="N43" s="4">
        <v>0.03</v>
      </c>
      <c r="O43" s="4">
        <v>0.03</v>
      </c>
      <c r="P43" s="4">
        <v>0.04</v>
      </c>
      <c r="Q43" s="4">
        <v>0.02</v>
      </c>
      <c r="R43" s="4">
        <v>0.02</v>
      </c>
      <c r="S43" s="4">
        <f t="shared" si="1"/>
        <v>78.6</v>
      </c>
      <c r="T43" s="4"/>
    </row>
    <row r="44" ht="14.25" spans="1:20">
      <c r="A44" s="15">
        <v>41</v>
      </c>
      <c r="B44" s="20" t="s">
        <v>56</v>
      </c>
      <c r="C44" s="15">
        <v>754</v>
      </c>
      <c r="D44" s="12"/>
      <c r="E44" s="10">
        <v>754</v>
      </c>
      <c r="F44" s="13"/>
      <c r="G44" s="13"/>
      <c r="H44" s="4"/>
      <c r="I44" s="4"/>
      <c r="J44" s="4"/>
      <c r="K44" s="4">
        <v>0.45</v>
      </c>
      <c r="L44" s="4">
        <v>0.03</v>
      </c>
      <c r="M44" s="4">
        <v>0.15</v>
      </c>
      <c r="N44" s="4">
        <v>0.03</v>
      </c>
      <c r="O44" s="4">
        <v>0.03</v>
      </c>
      <c r="P44" s="4">
        <v>0.04</v>
      </c>
      <c r="Q44" s="4">
        <v>0.02</v>
      </c>
      <c r="R44" s="4">
        <v>0.02</v>
      </c>
      <c r="S44" s="4">
        <f t="shared" si="1"/>
        <v>452.4</v>
      </c>
      <c r="T44" s="4"/>
    </row>
    <row r="45" ht="14.25" spans="1:20">
      <c r="A45" s="15">
        <v>42</v>
      </c>
      <c r="B45" s="16" t="s">
        <v>57</v>
      </c>
      <c r="C45" s="15">
        <v>1632</v>
      </c>
      <c r="D45" s="12"/>
      <c r="E45" s="10">
        <v>1632</v>
      </c>
      <c r="F45" s="13"/>
      <c r="G45" s="13"/>
      <c r="H45" s="4"/>
      <c r="I45" s="4"/>
      <c r="J45" s="4"/>
      <c r="K45" s="4">
        <v>0.45</v>
      </c>
      <c r="L45" s="4">
        <v>0.03</v>
      </c>
      <c r="M45" s="4">
        <v>0.15</v>
      </c>
      <c r="N45" s="4">
        <v>0.03</v>
      </c>
      <c r="O45" s="4">
        <v>0.03</v>
      </c>
      <c r="P45" s="4">
        <v>0.04</v>
      </c>
      <c r="Q45" s="4">
        <v>0.02</v>
      </c>
      <c r="R45" s="4">
        <v>0.02</v>
      </c>
      <c r="S45" s="4">
        <f t="shared" si="1"/>
        <v>979.2</v>
      </c>
      <c r="T45" s="4"/>
    </row>
    <row r="46" ht="14.25" spans="1:20">
      <c r="A46" s="15">
        <v>43</v>
      </c>
      <c r="B46" s="16" t="s">
        <v>58</v>
      </c>
      <c r="C46" s="15">
        <v>1627</v>
      </c>
      <c r="D46" s="12"/>
      <c r="E46" s="10">
        <v>1627</v>
      </c>
      <c r="F46" s="13"/>
      <c r="G46" s="13"/>
      <c r="H46" s="4"/>
      <c r="I46" s="4"/>
      <c r="J46" s="4"/>
      <c r="K46" s="4">
        <v>0.45</v>
      </c>
      <c r="L46" s="4">
        <v>0.03</v>
      </c>
      <c r="M46" s="4">
        <v>0.15</v>
      </c>
      <c r="N46" s="4">
        <v>0.03</v>
      </c>
      <c r="O46" s="4">
        <v>0.03</v>
      </c>
      <c r="P46" s="4">
        <v>0.04</v>
      </c>
      <c r="Q46" s="4">
        <v>0.02</v>
      </c>
      <c r="R46" s="4">
        <v>0.02</v>
      </c>
      <c r="S46" s="4">
        <f t="shared" si="1"/>
        <v>976.2</v>
      </c>
      <c r="T46" s="4"/>
    </row>
    <row r="47" ht="14.25" spans="1:20">
      <c r="A47" s="15">
        <v>44</v>
      </c>
      <c r="B47" s="16" t="s">
        <v>59</v>
      </c>
      <c r="C47" s="15">
        <v>2097</v>
      </c>
      <c r="D47" s="12"/>
      <c r="E47" s="10">
        <v>2097</v>
      </c>
      <c r="F47" s="13"/>
      <c r="G47" s="13"/>
      <c r="H47" s="4"/>
      <c r="I47" s="4"/>
      <c r="J47" s="4"/>
      <c r="K47" s="4">
        <v>0.45</v>
      </c>
      <c r="L47" s="4">
        <v>0.03</v>
      </c>
      <c r="M47" s="4">
        <v>0.15</v>
      </c>
      <c r="N47" s="4">
        <v>0.03</v>
      </c>
      <c r="O47" s="4">
        <v>0.03</v>
      </c>
      <c r="P47" s="4">
        <v>0.04</v>
      </c>
      <c r="Q47" s="4">
        <v>0.02</v>
      </c>
      <c r="R47" s="4">
        <v>0.02</v>
      </c>
      <c r="S47" s="4">
        <f t="shared" si="1"/>
        <v>1258.2</v>
      </c>
      <c r="T47" s="4"/>
    </row>
    <row r="48" ht="14.25" spans="1:20">
      <c r="A48" s="15">
        <v>45</v>
      </c>
      <c r="B48" s="16" t="s">
        <v>60</v>
      </c>
      <c r="C48" s="15">
        <v>4207</v>
      </c>
      <c r="D48" s="12"/>
      <c r="E48" s="10">
        <v>4207</v>
      </c>
      <c r="F48" s="13"/>
      <c r="G48" s="13"/>
      <c r="H48" s="4"/>
      <c r="I48" s="4"/>
      <c r="J48" s="4"/>
      <c r="K48" s="4">
        <v>0.45</v>
      </c>
      <c r="L48" s="4">
        <v>0.03</v>
      </c>
      <c r="M48" s="4">
        <v>0.15</v>
      </c>
      <c r="N48" s="4">
        <v>0.03</v>
      </c>
      <c r="O48" s="4">
        <v>0.03</v>
      </c>
      <c r="P48" s="4">
        <v>0.04</v>
      </c>
      <c r="Q48" s="4">
        <v>0.02</v>
      </c>
      <c r="R48" s="4">
        <v>0.02</v>
      </c>
      <c r="S48" s="4">
        <f t="shared" si="1"/>
        <v>2524.2</v>
      </c>
      <c r="T48" s="4"/>
    </row>
    <row r="49" ht="14.25" spans="1:20">
      <c r="A49" s="15">
        <v>46</v>
      </c>
      <c r="B49" s="16" t="s">
        <v>61</v>
      </c>
      <c r="C49" s="15">
        <v>1831</v>
      </c>
      <c r="D49" s="12"/>
      <c r="E49" s="10">
        <v>1831</v>
      </c>
      <c r="F49" s="13"/>
      <c r="G49" s="13"/>
      <c r="H49" s="4"/>
      <c r="I49" s="4"/>
      <c r="J49" s="4"/>
      <c r="K49" s="4">
        <v>0.45</v>
      </c>
      <c r="L49" s="4">
        <v>0.03</v>
      </c>
      <c r="M49" s="4">
        <v>0.15</v>
      </c>
      <c r="N49" s="4">
        <v>0.03</v>
      </c>
      <c r="O49" s="4">
        <v>0.03</v>
      </c>
      <c r="P49" s="4">
        <v>0.04</v>
      </c>
      <c r="Q49" s="4">
        <v>0.02</v>
      </c>
      <c r="R49" s="4">
        <v>0.02</v>
      </c>
      <c r="S49" s="4">
        <f t="shared" si="1"/>
        <v>1098.6</v>
      </c>
      <c r="T49" s="4"/>
    </row>
    <row r="50" ht="14.25" spans="1:20">
      <c r="A50" s="15">
        <v>47</v>
      </c>
      <c r="B50" s="20" t="s">
        <v>62</v>
      </c>
      <c r="C50" s="15">
        <v>63</v>
      </c>
      <c r="D50" s="12"/>
      <c r="E50" s="10">
        <v>63</v>
      </c>
      <c r="F50" s="13"/>
      <c r="G50" s="13"/>
      <c r="H50" s="4"/>
      <c r="I50" s="4"/>
      <c r="J50" s="4"/>
      <c r="K50" s="4">
        <v>0.45</v>
      </c>
      <c r="L50" s="4">
        <v>0.03</v>
      </c>
      <c r="M50" s="4">
        <v>0.15</v>
      </c>
      <c r="N50" s="4">
        <v>0.03</v>
      </c>
      <c r="O50" s="4">
        <v>0.03</v>
      </c>
      <c r="P50" s="4">
        <v>0.04</v>
      </c>
      <c r="Q50" s="4">
        <v>0.02</v>
      </c>
      <c r="R50" s="4">
        <v>0.02</v>
      </c>
      <c r="S50" s="4">
        <f t="shared" si="1"/>
        <v>37.8</v>
      </c>
      <c r="T50" s="4"/>
    </row>
    <row r="51" ht="14.25" spans="1:20">
      <c r="A51" s="15">
        <v>48</v>
      </c>
      <c r="B51" s="16" t="s">
        <v>63</v>
      </c>
      <c r="C51" s="15">
        <v>229</v>
      </c>
      <c r="D51" s="12"/>
      <c r="E51" s="10">
        <v>229</v>
      </c>
      <c r="F51" s="13"/>
      <c r="G51" s="13"/>
      <c r="H51" s="4"/>
      <c r="I51" s="4"/>
      <c r="J51" s="4"/>
      <c r="K51" s="4">
        <v>0.45</v>
      </c>
      <c r="L51" s="4">
        <v>0.03</v>
      </c>
      <c r="M51" s="4">
        <v>0.15</v>
      </c>
      <c r="N51" s="4">
        <v>0.03</v>
      </c>
      <c r="O51" s="4">
        <v>0.03</v>
      </c>
      <c r="P51" s="4">
        <v>0.04</v>
      </c>
      <c r="Q51" s="4">
        <v>0.02</v>
      </c>
      <c r="R51" s="4">
        <v>0.02</v>
      </c>
      <c r="S51" s="4">
        <f t="shared" si="1"/>
        <v>137.4</v>
      </c>
      <c r="T51" s="4"/>
    </row>
    <row r="52" ht="14.25" spans="1:20">
      <c r="A52" s="15">
        <v>49</v>
      </c>
      <c r="B52" s="16" t="s">
        <v>64</v>
      </c>
      <c r="C52" s="15">
        <v>490</v>
      </c>
      <c r="D52" s="12"/>
      <c r="E52" s="10">
        <v>490</v>
      </c>
      <c r="F52" s="13"/>
      <c r="G52" s="13"/>
      <c r="H52" s="4"/>
      <c r="I52" s="4"/>
      <c r="J52" s="4"/>
      <c r="K52" s="4">
        <v>0.45</v>
      </c>
      <c r="L52" s="4">
        <v>0.03</v>
      </c>
      <c r="M52" s="4">
        <v>0.15</v>
      </c>
      <c r="N52" s="4">
        <v>0.03</v>
      </c>
      <c r="O52" s="4">
        <v>0.03</v>
      </c>
      <c r="P52" s="4">
        <v>0.04</v>
      </c>
      <c r="Q52" s="4">
        <v>0.02</v>
      </c>
      <c r="R52" s="4">
        <v>0.02</v>
      </c>
      <c r="S52" s="4">
        <f t="shared" si="1"/>
        <v>294</v>
      </c>
      <c r="T52" s="4"/>
    </row>
    <row r="53" ht="14.25" spans="1:20">
      <c r="A53" s="15">
        <v>50</v>
      </c>
      <c r="B53" s="16" t="s">
        <v>65</v>
      </c>
      <c r="C53" s="15"/>
      <c r="D53" s="12">
        <v>122027</v>
      </c>
      <c r="E53" s="10"/>
      <c r="F53" s="13"/>
      <c r="G53" s="13"/>
      <c r="H53" s="4"/>
      <c r="I53" s="4">
        <v>3516</v>
      </c>
      <c r="J53" s="4"/>
      <c r="K53" s="4">
        <v>0.45</v>
      </c>
      <c r="L53" s="4">
        <v>0.03</v>
      </c>
      <c r="M53" s="4">
        <v>0.15</v>
      </c>
      <c r="N53" s="4">
        <v>0.03</v>
      </c>
      <c r="O53" s="4">
        <v>0.03</v>
      </c>
      <c r="P53" s="4">
        <v>0.04</v>
      </c>
      <c r="Q53" s="4">
        <v>0.02</v>
      </c>
      <c r="R53" s="4">
        <v>0.02</v>
      </c>
      <c r="S53" s="4">
        <f t="shared" si="1"/>
        <v>3731.13</v>
      </c>
      <c r="T53" s="4"/>
    </row>
    <row r="54" ht="14.25" spans="1:20">
      <c r="A54" s="15">
        <v>51</v>
      </c>
      <c r="B54" s="20" t="s">
        <v>66</v>
      </c>
      <c r="C54" s="21"/>
      <c r="D54" s="12"/>
      <c r="E54" s="10"/>
      <c r="F54" s="13">
        <v>122027</v>
      </c>
      <c r="G54" s="13">
        <v>32574</v>
      </c>
      <c r="H54" s="4"/>
      <c r="I54" s="4"/>
      <c r="J54" s="4"/>
      <c r="K54" s="4">
        <v>0.45</v>
      </c>
      <c r="L54" s="4">
        <v>0.03</v>
      </c>
      <c r="M54" s="4">
        <v>0.15</v>
      </c>
      <c r="N54" s="4">
        <v>0.03</v>
      </c>
      <c r="O54" s="4">
        <v>0.03</v>
      </c>
      <c r="P54" s="4">
        <v>0.04</v>
      </c>
      <c r="Q54" s="4">
        <v>0.02</v>
      </c>
      <c r="R54" s="4">
        <v>0.02</v>
      </c>
      <c r="S54" s="4">
        <f t="shared" si="1"/>
        <v>4638.03</v>
      </c>
      <c r="T54" s="4"/>
    </row>
    <row r="55" ht="14.25" spans="1:20">
      <c r="A55" s="15">
        <v>52</v>
      </c>
      <c r="B55" s="21" t="s">
        <v>67</v>
      </c>
      <c r="C55" s="21"/>
      <c r="D55" s="12"/>
      <c r="E55" s="10"/>
      <c r="F55" s="13"/>
      <c r="G55" s="22">
        <v>20627</v>
      </c>
      <c r="H55" s="22">
        <v>24978</v>
      </c>
      <c r="I55" s="22">
        <v>4307</v>
      </c>
      <c r="J55" s="4"/>
      <c r="K55" s="4">
        <v>0.45</v>
      </c>
      <c r="L55" s="4">
        <v>0.03</v>
      </c>
      <c r="M55" s="4">
        <v>0.15</v>
      </c>
      <c r="N55" s="4">
        <v>0.03</v>
      </c>
      <c r="O55" s="4">
        <v>0.03</v>
      </c>
      <c r="P55" s="4">
        <v>0.04</v>
      </c>
      <c r="Q55" s="4">
        <v>0.02</v>
      </c>
      <c r="R55" s="4">
        <v>0.02</v>
      </c>
      <c r="S55" s="4">
        <f t="shared" si="1"/>
        <v>1704.07</v>
      </c>
      <c r="T55" s="4"/>
    </row>
    <row r="56" ht="14.25" spans="1:20">
      <c r="A56" s="15">
        <v>53</v>
      </c>
      <c r="B56" s="15" t="s">
        <v>68</v>
      </c>
      <c r="C56" s="15"/>
      <c r="D56" s="12"/>
      <c r="E56" s="10"/>
      <c r="F56" s="13"/>
      <c r="G56" s="13">
        <v>2419</v>
      </c>
      <c r="H56" s="4">
        <v>25688</v>
      </c>
      <c r="I56" s="4">
        <v>27061</v>
      </c>
      <c r="J56" s="4"/>
      <c r="K56" s="4">
        <v>0.45</v>
      </c>
      <c r="L56" s="4">
        <v>0.03</v>
      </c>
      <c r="M56" s="4">
        <v>0.15</v>
      </c>
      <c r="N56" s="4">
        <v>0.03</v>
      </c>
      <c r="O56" s="4">
        <v>0.03</v>
      </c>
      <c r="P56" s="4">
        <v>0.04</v>
      </c>
      <c r="Q56" s="4">
        <v>0.02</v>
      </c>
      <c r="R56" s="4">
        <v>0.02</v>
      </c>
      <c r="S56" s="4">
        <f t="shared" si="1"/>
        <v>1641.31</v>
      </c>
      <c r="T56" s="4"/>
    </row>
    <row r="57" ht="14.25" spans="1:20">
      <c r="A57" s="15">
        <v>54</v>
      </c>
      <c r="B57" s="21" t="s">
        <v>69</v>
      </c>
      <c r="C57" s="21"/>
      <c r="D57" s="12"/>
      <c r="E57" s="10"/>
      <c r="F57" s="13"/>
      <c r="G57" s="13">
        <v>1737</v>
      </c>
      <c r="H57" s="4">
        <v>26032</v>
      </c>
      <c r="I57" s="4"/>
      <c r="J57" s="4"/>
      <c r="K57" s="4">
        <v>0.45</v>
      </c>
      <c r="L57" s="4">
        <v>0.03</v>
      </c>
      <c r="M57" s="4">
        <v>0.15</v>
      </c>
      <c r="N57" s="4">
        <v>0.03</v>
      </c>
      <c r="O57" s="4">
        <v>0.03</v>
      </c>
      <c r="P57" s="4">
        <v>0.04</v>
      </c>
      <c r="Q57" s="4">
        <v>0.02</v>
      </c>
      <c r="R57" s="4">
        <v>0.02</v>
      </c>
      <c r="S57" s="4">
        <f t="shared" si="1"/>
        <v>1093.39</v>
      </c>
      <c r="T57" s="4"/>
    </row>
    <row r="58" ht="14.25" spans="1:20">
      <c r="A58" s="15">
        <v>55</v>
      </c>
      <c r="B58" s="23" t="s">
        <v>70</v>
      </c>
      <c r="C58" s="4"/>
      <c r="D58" s="12"/>
      <c r="E58" s="10"/>
      <c r="F58" s="13"/>
      <c r="G58" s="13"/>
      <c r="H58" s="4">
        <v>45329</v>
      </c>
      <c r="I58" s="4"/>
      <c r="J58" s="4"/>
      <c r="K58" s="4">
        <v>0.45</v>
      </c>
      <c r="L58" s="4">
        <v>0.03</v>
      </c>
      <c r="M58" s="4">
        <v>0.15</v>
      </c>
      <c r="N58" s="4">
        <v>0.03</v>
      </c>
      <c r="O58" s="4">
        <v>0.03</v>
      </c>
      <c r="P58" s="4">
        <v>0.04</v>
      </c>
      <c r="Q58" s="4">
        <v>0.02</v>
      </c>
      <c r="R58" s="4">
        <v>0.02</v>
      </c>
      <c r="S58" s="4">
        <f t="shared" si="1"/>
        <v>1813.16</v>
      </c>
      <c r="T58" s="4"/>
    </row>
    <row r="59" ht="14.25" spans="1:20">
      <c r="A59" s="15"/>
      <c r="B59" s="4"/>
      <c r="C59" s="4"/>
      <c r="D59" s="12"/>
      <c r="E59" s="10"/>
      <c r="F59" s="13"/>
      <c r="G59" s="1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ht="14.25" spans="1:20">
      <c r="A60" s="15"/>
      <c r="B60" s="4" t="s">
        <v>71</v>
      </c>
      <c r="C60" s="4">
        <f>SUM(C4:C58)</f>
        <v>122027</v>
      </c>
      <c r="D60" s="12">
        <f>SUM(D40:D58)</f>
        <v>122027</v>
      </c>
      <c r="E60" s="10">
        <f>SUM(E4:E58)</f>
        <v>122027</v>
      </c>
      <c r="F60" s="13">
        <f>SUM(F40:F58)</f>
        <v>122027</v>
      </c>
      <c r="G60" s="13">
        <f>SUM(G53:G59)</f>
        <v>57357</v>
      </c>
      <c r="H60" s="4">
        <f>SUM(H41:H58)</f>
        <v>122027</v>
      </c>
      <c r="I60" s="4">
        <f>SUM(I40:I58)</f>
        <v>34884</v>
      </c>
      <c r="J60" s="4">
        <f>SUM(J54:J58)</f>
        <v>0</v>
      </c>
      <c r="K60" s="4"/>
      <c r="L60" s="4"/>
      <c r="M60" s="4"/>
      <c r="N60" s="4"/>
      <c r="O60" s="4"/>
      <c r="P60" s="4"/>
      <c r="Q60" s="4"/>
      <c r="R60" s="4"/>
      <c r="S60" s="4">
        <f>SUM(S4:S58)</f>
        <v>87837.29</v>
      </c>
      <c r="T60" s="4"/>
    </row>
    <row r="61" ht="14.25" spans="1:20">
      <c r="A61" s="15"/>
      <c r="B61" s="24" t="s">
        <v>72</v>
      </c>
      <c r="C61" s="25"/>
      <c r="D61" s="25"/>
      <c r="E61" s="10"/>
      <c r="F61" s="25"/>
      <c r="G61" s="25"/>
      <c r="H61" s="25"/>
      <c r="I61" s="4" t="s">
        <v>73</v>
      </c>
      <c r="J61" s="12"/>
      <c r="K61" s="29"/>
      <c r="L61" s="29"/>
      <c r="M61" s="29"/>
      <c r="N61" s="29"/>
      <c r="O61" s="4"/>
      <c r="P61" s="29"/>
      <c r="Q61" s="29"/>
      <c r="R61" s="13"/>
      <c r="S61" s="10"/>
      <c r="T61" s="4" t="s">
        <v>74</v>
      </c>
    </row>
  </sheetData>
  <mergeCells count="8">
    <mergeCell ref="A1:T1"/>
    <mergeCell ref="C2:J2"/>
    <mergeCell ref="K2:R2"/>
    <mergeCell ref="B61:H61"/>
    <mergeCell ref="A2:A3"/>
    <mergeCell ref="B2:B3"/>
    <mergeCell ref="S2:S3"/>
    <mergeCell ref="T2:T3"/>
  </mergeCells>
  <pageMargins left="0.75" right="0.75" top="0.314583333333333" bottom="0.275" header="0.196527777777778" footer="0.156944444444444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加工费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辜勇</cp:lastModifiedBy>
  <dcterms:created xsi:type="dcterms:W3CDTF">2023-04-12T03:22:00Z</dcterms:created>
  <dcterms:modified xsi:type="dcterms:W3CDTF">2024-04-12T03:14:56Z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E3767EFE742B4BF092307993F397258B_13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