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<sst xmlns="http://schemas.openxmlformats.org/spreadsheetml/2006/main" count="47" uniqueCount="41">
  <si>
    <t>绵虒中坝内裤工资汇总表（11月）</t>
  </si>
  <si>
    <r>
      <rPr>
        <sz val="22"/>
        <color rgb="FF000000"/>
        <rFont val="宋体"/>
        <charset val="1"/>
      </rPr>
      <t xml:space="preserve">                                 </t>
    </r>
    <r>
      <rPr>
        <sz val="12"/>
        <color rgb="FF000000"/>
        <rFont val="宋体"/>
        <charset val="1"/>
      </rPr>
      <t>款式:YSP050.32008.BN-330</t>
    </r>
  </si>
  <si>
    <t>序号</t>
  </si>
  <si>
    <t>姓名</t>
  </si>
  <si>
    <t>前道</t>
  </si>
  <si>
    <t>大机</t>
  </si>
  <si>
    <t>侧边</t>
  </si>
  <si>
    <t>压侧边</t>
  </si>
  <si>
    <t>打枣</t>
  </si>
  <si>
    <t>打吊牌</t>
  </si>
  <si>
    <t>加工费</t>
  </si>
  <si>
    <t>吴艳</t>
  </si>
  <si>
    <t>陈树莉</t>
  </si>
  <si>
    <t>马志花</t>
  </si>
  <si>
    <t>龚艳</t>
  </si>
  <si>
    <t>郭勇丽</t>
  </si>
  <si>
    <t>李志琼</t>
  </si>
  <si>
    <t>陈芳</t>
  </si>
  <si>
    <t>郭继珍</t>
  </si>
  <si>
    <t>董夏花</t>
  </si>
  <si>
    <t>倪术群</t>
  </si>
  <si>
    <t>代运琼</t>
  </si>
  <si>
    <t>陶秀淑</t>
  </si>
  <si>
    <t>龙永辉</t>
  </si>
  <si>
    <t>刘文英</t>
  </si>
  <si>
    <t>李敏</t>
  </si>
  <si>
    <t>陈明燕</t>
  </si>
  <si>
    <t>周大平</t>
  </si>
  <si>
    <t>刘玉</t>
  </si>
  <si>
    <t>陈健</t>
  </si>
  <si>
    <t>陈明霞</t>
  </si>
  <si>
    <t>罗建丽</t>
  </si>
  <si>
    <t>张彦群</t>
  </si>
  <si>
    <t>赵云</t>
  </si>
  <si>
    <t>吴丽丽</t>
  </si>
  <si>
    <t>陈明琴</t>
  </si>
  <si>
    <t>汪敏</t>
  </si>
  <si>
    <t>马永芝</t>
  </si>
  <si>
    <t>伍玉萍</t>
  </si>
  <si>
    <t>张德伟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</si>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</sst>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8"/>
      <color rgb="FF000000"/>
      <name val="宋体"/>
      <charset val="1"/>
    </font>
    <font>
      <sz val="36"/>
      <color indexed="8"/>
      <name val="宋体"/>
      <charset val="1"/>
    </font>
    <font>
      <sz val="22"/>
      <color rgb="FF000000"/>
      <name val="宋体"/>
      <charset val="1"/>
    </font>
    <font>
      <sz val="22"/>
      <color indexed="8"/>
      <name val="宋体"/>
      <charset val="1"/>
    </font>
    <font>
      <sz val="12"/>
      <color indexed="8"/>
      <name val="宋体"/>
      <charset val="1"/>
    </font>
    <font>
      <sz val="11"/>
      <color indexed="8"/>
      <name val="宋体"/>
      <charset val="1"/>
    </font>
    <font>
      <sz val="11"/>
      <color theme="1"/>
      <name val="宋体"/>
      <charset val="1"/>
    </font>
    <font>
      <sz val="10"/>
      <name val="宋体"/>
      <charset val="134"/>
    </font>
    <font>
      <b/>
      <sz val="11"/>
      <color indexed="8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O4" sqref="O4:O32"/>
    </sheetView>
  </sheetViews>
  <sheetFormatPr defaultColWidth="9" defaultRowHeight="13.5"/>
  <cols>
    <col min="1" max="14" width="7.375" customWidth="1"/>
    <col min="15" max="15" width="10.5" customWidth="1"/>
  </cols>
  <sheetData>
    <row r="1" ht="30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" customHeight="1" spans="1:1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9" customHeight="1" spans="1:1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4</v>
      </c>
      <c r="J3" s="6" t="s">
        <v>5</v>
      </c>
      <c r="K3" s="6" t="s">
        <v>6</v>
      </c>
      <c r="L3" s="6" t="s">
        <v>7</v>
      </c>
      <c r="M3" s="6" t="s">
        <v>8</v>
      </c>
      <c r="N3" s="6" t="s">
        <v>9</v>
      </c>
      <c r="O3" s="14" t="s">
        <v>10</v>
      </c>
    </row>
    <row r="4" ht="17" customHeight="1" spans="1:15">
      <c r="A4" s="6">
        <v>1</v>
      </c>
      <c r="B4" s="7" t="s">
        <v>11</v>
      </c>
      <c r="C4" s="8">
        <v>6734</v>
      </c>
      <c r="D4" s="6"/>
      <c r="E4" s="6">
        <v>6730</v>
      </c>
      <c r="F4" s="6">
        <v>6730</v>
      </c>
      <c r="G4" s="6">
        <v>2079</v>
      </c>
      <c r="H4" s="9"/>
      <c r="I4" s="9">
        <v>0.45</v>
      </c>
      <c r="J4" s="9">
        <v>0.03</v>
      </c>
      <c r="K4" s="9">
        <v>0.15</v>
      </c>
      <c r="L4" s="9">
        <v>0.03</v>
      </c>
      <c r="M4" s="9">
        <v>0.04</v>
      </c>
      <c r="N4" s="9">
        <v>0.03</v>
      </c>
      <c r="O4" s="9">
        <f>M4*G4+L4*F4+K4*E4+J4*D4+I4*C4</f>
        <v>4324.86</v>
      </c>
    </row>
    <row r="5" ht="17" customHeight="1" spans="1:15">
      <c r="A5" s="6">
        <v>2</v>
      </c>
      <c r="B5" s="10" t="s">
        <v>12</v>
      </c>
      <c r="C5" s="8">
        <v>7562</v>
      </c>
      <c r="D5" s="6"/>
      <c r="E5" s="6">
        <v>7615</v>
      </c>
      <c r="F5" s="6">
        <v>7615</v>
      </c>
      <c r="G5" s="6">
        <v>4528</v>
      </c>
      <c r="H5" s="9"/>
      <c r="I5" s="9">
        <v>0.45</v>
      </c>
      <c r="J5" s="9">
        <v>0.03</v>
      </c>
      <c r="K5" s="9">
        <v>0.15</v>
      </c>
      <c r="L5" s="9">
        <v>0.03</v>
      </c>
      <c r="M5" s="9">
        <v>0.04</v>
      </c>
      <c r="N5" s="9">
        <v>0.03</v>
      </c>
      <c r="O5" s="9">
        <f t="shared" ref="O5:O32" si="0">M5*G5+L5*F5+K5*E5+J5*D5+I5*C5</f>
        <v>4954.72</v>
      </c>
    </row>
    <row r="6" ht="17" customHeight="1" spans="1:15">
      <c r="A6" s="6">
        <v>3</v>
      </c>
      <c r="B6" s="10" t="s">
        <v>13</v>
      </c>
      <c r="C6" s="8">
        <v>550</v>
      </c>
      <c r="D6" s="6"/>
      <c r="E6" s="6">
        <v>669</v>
      </c>
      <c r="F6" s="6">
        <v>669</v>
      </c>
      <c r="G6" s="6"/>
      <c r="H6" s="9"/>
      <c r="I6" s="9">
        <v>0.45</v>
      </c>
      <c r="J6" s="9">
        <v>0.03</v>
      </c>
      <c r="K6" s="9">
        <v>0.15</v>
      </c>
      <c r="L6" s="9">
        <v>0.03</v>
      </c>
      <c r="M6" s="9">
        <v>0.04</v>
      </c>
      <c r="N6" s="9">
        <v>0.03</v>
      </c>
      <c r="O6" s="9">
        <f t="shared" si="0"/>
        <v>367.92</v>
      </c>
    </row>
    <row r="7" ht="17" customHeight="1" spans="1:15">
      <c r="A7" s="6">
        <v>4</v>
      </c>
      <c r="B7" s="10" t="s">
        <v>14</v>
      </c>
      <c r="C7" s="8">
        <v>3475</v>
      </c>
      <c r="D7" s="6"/>
      <c r="E7" s="6">
        <v>3904</v>
      </c>
      <c r="F7" s="6">
        <v>3904</v>
      </c>
      <c r="G7" s="6">
        <v>1022</v>
      </c>
      <c r="H7" s="9"/>
      <c r="I7" s="9">
        <v>0.45</v>
      </c>
      <c r="J7" s="9">
        <v>0.03</v>
      </c>
      <c r="K7" s="9">
        <v>0.15</v>
      </c>
      <c r="L7" s="9">
        <v>0.03</v>
      </c>
      <c r="M7" s="9">
        <v>0.04</v>
      </c>
      <c r="N7" s="9">
        <v>0.03</v>
      </c>
      <c r="O7" s="9">
        <f t="shared" si="0"/>
        <v>2307.35</v>
      </c>
    </row>
    <row r="8" ht="17" customHeight="1" spans="1:15">
      <c r="A8" s="6">
        <v>5</v>
      </c>
      <c r="B8" s="10" t="s">
        <v>15</v>
      </c>
      <c r="C8" s="8">
        <v>7038</v>
      </c>
      <c r="D8" s="6"/>
      <c r="E8" s="6">
        <v>7042</v>
      </c>
      <c r="F8" s="6">
        <v>7042</v>
      </c>
      <c r="G8" s="6"/>
      <c r="H8" s="9"/>
      <c r="I8" s="9">
        <v>0.45</v>
      </c>
      <c r="J8" s="9">
        <v>0.03</v>
      </c>
      <c r="K8" s="9">
        <v>0.15</v>
      </c>
      <c r="L8" s="9">
        <v>0.03</v>
      </c>
      <c r="M8" s="9">
        <v>0.04</v>
      </c>
      <c r="N8" s="9">
        <v>0.03</v>
      </c>
      <c r="O8" s="9">
        <f t="shared" si="0"/>
        <v>4434.66</v>
      </c>
    </row>
    <row r="9" ht="17" customHeight="1" spans="1:15">
      <c r="A9" s="6">
        <v>6</v>
      </c>
      <c r="B9" s="10" t="s">
        <v>16</v>
      </c>
      <c r="C9" s="8">
        <v>402</v>
      </c>
      <c r="D9" s="6"/>
      <c r="E9" s="6">
        <v>131</v>
      </c>
      <c r="F9" s="6">
        <v>131</v>
      </c>
      <c r="G9" s="6"/>
      <c r="H9" s="9"/>
      <c r="I9" s="9">
        <v>0.45</v>
      </c>
      <c r="J9" s="9">
        <v>0.03</v>
      </c>
      <c r="K9" s="9">
        <v>0.15</v>
      </c>
      <c r="L9" s="9">
        <v>0.03</v>
      </c>
      <c r="M9" s="9">
        <v>0.04</v>
      </c>
      <c r="N9" s="9">
        <v>0.03</v>
      </c>
      <c r="O9" s="9">
        <f t="shared" si="0"/>
        <v>204.48</v>
      </c>
    </row>
    <row r="10" ht="17" customHeight="1" spans="1:15">
      <c r="A10" s="6">
        <v>7</v>
      </c>
      <c r="B10" s="10" t="s">
        <v>17</v>
      </c>
      <c r="C10" s="8">
        <v>1195</v>
      </c>
      <c r="D10" s="6"/>
      <c r="E10" s="6">
        <v>1193</v>
      </c>
      <c r="F10" s="6">
        <v>1193</v>
      </c>
      <c r="G10" s="6"/>
      <c r="H10" s="9"/>
      <c r="I10" s="9">
        <v>0.45</v>
      </c>
      <c r="J10" s="9">
        <v>0.03</v>
      </c>
      <c r="K10" s="9">
        <v>0.15</v>
      </c>
      <c r="L10" s="9">
        <v>0.03</v>
      </c>
      <c r="M10" s="9">
        <v>0.04</v>
      </c>
      <c r="N10" s="9">
        <v>0.03</v>
      </c>
      <c r="O10" s="9">
        <f t="shared" si="0"/>
        <v>752.49</v>
      </c>
    </row>
    <row r="11" ht="17" customHeight="1" spans="1:15">
      <c r="A11" s="6">
        <v>8</v>
      </c>
      <c r="B11" s="10" t="s">
        <v>18</v>
      </c>
      <c r="C11" s="8">
        <v>150</v>
      </c>
      <c r="D11" s="6"/>
      <c r="E11" s="6">
        <v>49</v>
      </c>
      <c r="F11" s="6">
        <v>49</v>
      </c>
      <c r="G11" s="6"/>
      <c r="H11" s="9"/>
      <c r="I11" s="9">
        <v>0.45</v>
      </c>
      <c r="J11" s="9">
        <v>0.03</v>
      </c>
      <c r="K11" s="9">
        <v>0.15</v>
      </c>
      <c r="L11" s="9">
        <v>0.03</v>
      </c>
      <c r="M11" s="9">
        <v>0.04</v>
      </c>
      <c r="N11" s="9">
        <v>0.03</v>
      </c>
      <c r="O11" s="9">
        <f t="shared" si="0"/>
        <v>76.32</v>
      </c>
    </row>
    <row r="12" ht="17" customHeight="1" spans="1:15">
      <c r="A12" s="6">
        <v>9</v>
      </c>
      <c r="B12" s="10" t="s">
        <v>19</v>
      </c>
      <c r="C12" s="8">
        <v>2059</v>
      </c>
      <c r="D12" s="6"/>
      <c r="E12" s="6">
        <v>2058</v>
      </c>
      <c r="F12" s="6">
        <v>2058</v>
      </c>
      <c r="G12" s="6"/>
      <c r="H12" s="9"/>
      <c r="I12" s="9">
        <v>0.45</v>
      </c>
      <c r="J12" s="9">
        <v>0.03</v>
      </c>
      <c r="K12" s="9">
        <v>0.15</v>
      </c>
      <c r="L12" s="9">
        <v>0.03</v>
      </c>
      <c r="M12" s="9">
        <v>0.04</v>
      </c>
      <c r="N12" s="9">
        <v>0.03</v>
      </c>
      <c r="O12" s="9">
        <f t="shared" si="0"/>
        <v>1296.99</v>
      </c>
    </row>
    <row r="13" ht="17" customHeight="1" spans="1:15">
      <c r="A13" s="6">
        <v>10</v>
      </c>
      <c r="B13" s="10" t="s">
        <v>20</v>
      </c>
      <c r="C13" s="8">
        <v>236</v>
      </c>
      <c r="D13" s="6"/>
      <c r="E13" s="6">
        <v>65</v>
      </c>
      <c r="F13" s="6">
        <v>65</v>
      </c>
      <c r="G13" s="6"/>
      <c r="H13" s="9"/>
      <c r="I13" s="9">
        <v>0.45</v>
      </c>
      <c r="J13" s="9">
        <v>0.03</v>
      </c>
      <c r="K13" s="9">
        <v>0.15</v>
      </c>
      <c r="L13" s="9">
        <v>0.03</v>
      </c>
      <c r="M13" s="9">
        <v>0.04</v>
      </c>
      <c r="N13" s="9">
        <v>0.03</v>
      </c>
      <c r="O13" s="9">
        <f t="shared" si="0"/>
        <v>117.9</v>
      </c>
    </row>
    <row r="14" ht="17" customHeight="1" spans="1:15">
      <c r="A14" s="6">
        <v>11</v>
      </c>
      <c r="B14" s="10" t="s">
        <v>21</v>
      </c>
      <c r="C14" s="8">
        <v>1758</v>
      </c>
      <c r="D14" s="6"/>
      <c r="E14" s="6">
        <v>1757</v>
      </c>
      <c r="F14" s="6">
        <v>1757</v>
      </c>
      <c r="G14" s="6"/>
      <c r="H14" s="9"/>
      <c r="I14" s="9">
        <v>0.45</v>
      </c>
      <c r="J14" s="9">
        <v>0.03</v>
      </c>
      <c r="K14" s="9">
        <v>0.15</v>
      </c>
      <c r="L14" s="9">
        <v>0.03</v>
      </c>
      <c r="M14" s="9">
        <v>0.04</v>
      </c>
      <c r="N14" s="9">
        <v>0.03</v>
      </c>
      <c r="O14" s="9">
        <f t="shared" si="0"/>
        <v>1107.36</v>
      </c>
    </row>
    <row r="15" ht="17" customHeight="1" spans="1:15">
      <c r="A15" s="6">
        <v>12</v>
      </c>
      <c r="B15" s="10" t="s">
        <v>22</v>
      </c>
      <c r="C15" s="8">
        <v>1564</v>
      </c>
      <c r="D15" s="6"/>
      <c r="E15" s="6">
        <v>1562</v>
      </c>
      <c r="F15" s="6">
        <v>1562</v>
      </c>
      <c r="G15" s="6"/>
      <c r="H15" s="9"/>
      <c r="I15" s="9">
        <v>0.45</v>
      </c>
      <c r="J15" s="9">
        <v>0.03</v>
      </c>
      <c r="K15" s="9">
        <v>0.15</v>
      </c>
      <c r="L15" s="9">
        <v>0.03</v>
      </c>
      <c r="M15" s="9">
        <v>0.04</v>
      </c>
      <c r="N15" s="9">
        <v>0.03</v>
      </c>
      <c r="O15" s="9">
        <f t="shared" si="0"/>
        <v>984.96</v>
      </c>
    </row>
    <row r="16" ht="17" customHeight="1" spans="1:15">
      <c r="A16" s="6">
        <v>13</v>
      </c>
      <c r="B16" s="11" t="s">
        <v>23</v>
      </c>
      <c r="C16" s="8">
        <v>715</v>
      </c>
      <c r="D16" s="6"/>
      <c r="E16" s="6">
        <v>596</v>
      </c>
      <c r="F16" s="6">
        <v>596</v>
      </c>
      <c r="G16" s="6"/>
      <c r="H16" s="9"/>
      <c r="I16" s="9">
        <v>0.45</v>
      </c>
      <c r="J16" s="9">
        <v>0.03</v>
      </c>
      <c r="K16" s="9">
        <v>0.15</v>
      </c>
      <c r="L16" s="9">
        <v>0.03</v>
      </c>
      <c r="M16" s="9">
        <v>0.04</v>
      </c>
      <c r="N16" s="9">
        <v>0.03</v>
      </c>
      <c r="O16" s="9">
        <f t="shared" si="0"/>
        <v>429.03</v>
      </c>
    </row>
    <row r="17" ht="17" customHeight="1" spans="1:15">
      <c r="A17" s="6">
        <v>14</v>
      </c>
      <c r="B17" s="11" t="s">
        <v>24</v>
      </c>
      <c r="C17" s="8">
        <v>629</v>
      </c>
      <c r="D17" s="6"/>
      <c r="E17" s="6">
        <v>644</v>
      </c>
      <c r="F17" s="6">
        <v>644</v>
      </c>
      <c r="G17" s="6"/>
      <c r="H17" s="9"/>
      <c r="I17" s="9">
        <v>0.45</v>
      </c>
      <c r="J17" s="9">
        <v>0.03</v>
      </c>
      <c r="K17" s="9">
        <v>0.15</v>
      </c>
      <c r="L17" s="9">
        <v>0.03</v>
      </c>
      <c r="M17" s="9">
        <v>0.04</v>
      </c>
      <c r="N17" s="9">
        <v>0.03</v>
      </c>
      <c r="O17" s="9">
        <f t="shared" si="0"/>
        <v>398.97</v>
      </c>
    </row>
    <row r="18" ht="17" customHeight="1" spans="1:15">
      <c r="A18" s="6">
        <v>15</v>
      </c>
      <c r="B18" s="11" t="s">
        <v>25</v>
      </c>
      <c r="C18" s="8">
        <v>83</v>
      </c>
      <c r="D18" s="6"/>
      <c r="E18" s="6">
        <v>83</v>
      </c>
      <c r="F18" s="6">
        <v>83</v>
      </c>
      <c r="G18" s="6"/>
      <c r="H18" s="9"/>
      <c r="I18" s="9">
        <v>0.45</v>
      </c>
      <c r="J18" s="9">
        <v>0.03</v>
      </c>
      <c r="K18" s="9">
        <v>0.15</v>
      </c>
      <c r="L18" s="9">
        <v>0.03</v>
      </c>
      <c r="M18" s="9">
        <v>0.04</v>
      </c>
      <c r="N18" s="9">
        <v>0.03</v>
      </c>
      <c r="O18" s="9">
        <f t="shared" si="0"/>
        <v>52.29</v>
      </c>
    </row>
    <row r="19" ht="17" customHeight="1" spans="1:15">
      <c r="A19" s="6">
        <v>16</v>
      </c>
      <c r="B19" s="11" t="s">
        <v>26</v>
      </c>
      <c r="C19" s="8">
        <v>446</v>
      </c>
      <c r="D19" s="6"/>
      <c r="E19" s="6">
        <v>421</v>
      </c>
      <c r="F19" s="6">
        <v>421</v>
      </c>
      <c r="G19" s="6"/>
      <c r="H19" s="9"/>
      <c r="I19" s="9">
        <v>0.45</v>
      </c>
      <c r="J19" s="9">
        <v>0.03</v>
      </c>
      <c r="K19" s="9">
        <v>0.15</v>
      </c>
      <c r="L19" s="9">
        <v>0.03</v>
      </c>
      <c r="M19" s="9">
        <v>0.04</v>
      </c>
      <c r="N19" s="9">
        <v>0.03</v>
      </c>
      <c r="O19" s="9">
        <f t="shared" si="0"/>
        <v>276.48</v>
      </c>
    </row>
    <row r="20" ht="17" customHeight="1" spans="1:15">
      <c r="A20" s="6">
        <v>17</v>
      </c>
      <c r="B20" s="11" t="s">
        <v>27</v>
      </c>
      <c r="C20" s="8">
        <v>772</v>
      </c>
      <c r="D20" s="6"/>
      <c r="E20" s="6">
        <v>772</v>
      </c>
      <c r="F20" s="6">
        <v>772</v>
      </c>
      <c r="G20" s="6"/>
      <c r="H20" s="9"/>
      <c r="I20" s="9">
        <v>0.45</v>
      </c>
      <c r="J20" s="9">
        <v>0.03</v>
      </c>
      <c r="K20" s="9">
        <v>0.15</v>
      </c>
      <c r="L20" s="9">
        <v>0.03</v>
      </c>
      <c r="M20" s="9">
        <v>0.04</v>
      </c>
      <c r="N20" s="9">
        <v>0.03</v>
      </c>
      <c r="O20" s="9">
        <f t="shared" si="0"/>
        <v>486.36</v>
      </c>
    </row>
    <row r="21" ht="17" customHeight="1" spans="1:15">
      <c r="A21" s="6">
        <v>18</v>
      </c>
      <c r="B21" s="10" t="s">
        <v>28</v>
      </c>
      <c r="C21" s="8">
        <v>7697</v>
      </c>
      <c r="D21" s="6">
        <v>50000</v>
      </c>
      <c r="E21" s="6">
        <v>7802</v>
      </c>
      <c r="F21" s="6">
        <v>7802</v>
      </c>
      <c r="G21" s="6">
        <v>45702</v>
      </c>
      <c r="H21" s="9">
        <v>15484</v>
      </c>
      <c r="I21" s="9">
        <v>0.45</v>
      </c>
      <c r="J21" s="9">
        <v>0.03</v>
      </c>
      <c r="K21" s="9">
        <v>0.15</v>
      </c>
      <c r="L21" s="9">
        <v>0.03</v>
      </c>
      <c r="M21" s="9">
        <v>0.04</v>
      </c>
      <c r="N21" s="9">
        <v>0.03</v>
      </c>
      <c r="O21" s="9">
        <v>8660.61</v>
      </c>
    </row>
    <row r="22" ht="17" customHeight="1" spans="1:15">
      <c r="A22" s="6">
        <v>19</v>
      </c>
      <c r="B22" s="10" t="s">
        <v>29</v>
      </c>
      <c r="C22" s="8">
        <v>3432</v>
      </c>
      <c r="D22" s="6"/>
      <c r="E22" s="6">
        <v>3598</v>
      </c>
      <c r="F22" s="6">
        <v>3598</v>
      </c>
      <c r="G22" s="6"/>
      <c r="H22" s="9"/>
      <c r="I22" s="9">
        <v>0.45</v>
      </c>
      <c r="J22" s="9">
        <v>0.03</v>
      </c>
      <c r="K22" s="9">
        <v>0.15</v>
      </c>
      <c r="L22" s="9">
        <v>0.03</v>
      </c>
      <c r="M22" s="9">
        <v>0.04</v>
      </c>
      <c r="N22" s="9">
        <v>0.03</v>
      </c>
      <c r="O22" s="9">
        <f t="shared" si="0"/>
        <v>2192.04</v>
      </c>
    </row>
    <row r="23" ht="17" customHeight="1" spans="1:15">
      <c r="A23" s="6">
        <v>20</v>
      </c>
      <c r="B23" s="10" t="s">
        <v>30</v>
      </c>
      <c r="C23" s="8">
        <v>150</v>
      </c>
      <c r="D23" s="6"/>
      <c r="E23" s="6">
        <v>243</v>
      </c>
      <c r="F23" s="6">
        <v>243</v>
      </c>
      <c r="G23" s="6"/>
      <c r="H23" s="9"/>
      <c r="I23" s="9">
        <v>0.45</v>
      </c>
      <c r="J23" s="9">
        <v>0.03</v>
      </c>
      <c r="K23" s="9">
        <v>0.15</v>
      </c>
      <c r="L23" s="9">
        <v>0.03</v>
      </c>
      <c r="M23" s="9">
        <v>0.04</v>
      </c>
      <c r="N23" s="9">
        <v>0.03</v>
      </c>
      <c r="O23" s="9">
        <f t="shared" si="0"/>
        <v>111.24</v>
      </c>
    </row>
    <row r="24" ht="17" customHeight="1" spans="1:15">
      <c r="A24" s="6">
        <v>21</v>
      </c>
      <c r="B24" s="10" t="s">
        <v>31</v>
      </c>
      <c r="C24" s="8">
        <v>450</v>
      </c>
      <c r="D24" s="6"/>
      <c r="E24" s="6">
        <v>441</v>
      </c>
      <c r="F24" s="6">
        <v>441</v>
      </c>
      <c r="G24" s="6"/>
      <c r="H24" s="9"/>
      <c r="I24" s="9">
        <v>0.45</v>
      </c>
      <c r="J24" s="9">
        <v>0.03</v>
      </c>
      <c r="K24" s="9">
        <v>0.15</v>
      </c>
      <c r="L24" s="9">
        <v>0.03</v>
      </c>
      <c r="M24" s="9">
        <v>0.04</v>
      </c>
      <c r="N24" s="9">
        <v>0.03</v>
      </c>
      <c r="O24" s="9">
        <f t="shared" si="0"/>
        <v>281.88</v>
      </c>
    </row>
    <row r="25" ht="17" customHeight="1" spans="1:15">
      <c r="A25" s="6">
        <v>22</v>
      </c>
      <c r="B25" s="10" t="s">
        <v>32</v>
      </c>
      <c r="C25" s="8">
        <v>2352</v>
      </c>
      <c r="D25" s="6"/>
      <c r="E25" s="6">
        <v>2286</v>
      </c>
      <c r="F25" s="6">
        <v>2286</v>
      </c>
      <c r="G25" s="6"/>
      <c r="H25" s="9"/>
      <c r="I25" s="9">
        <v>0.45</v>
      </c>
      <c r="J25" s="9">
        <v>0.03</v>
      </c>
      <c r="K25" s="9">
        <v>0.15</v>
      </c>
      <c r="L25" s="9">
        <v>0.03</v>
      </c>
      <c r="M25" s="9">
        <v>0.04</v>
      </c>
      <c r="N25" s="9">
        <v>0.03</v>
      </c>
      <c r="O25" s="9">
        <f t="shared" si="0"/>
        <v>1469.88</v>
      </c>
    </row>
    <row r="26" ht="17" customHeight="1" spans="1:15">
      <c r="A26" s="6">
        <v>23</v>
      </c>
      <c r="B26" s="10" t="s">
        <v>33</v>
      </c>
      <c r="C26" s="8">
        <v>542</v>
      </c>
      <c r="D26" s="6"/>
      <c r="E26" s="6">
        <v>574</v>
      </c>
      <c r="F26" s="6">
        <v>574</v>
      </c>
      <c r="G26" s="6"/>
      <c r="H26" s="9"/>
      <c r="I26" s="9">
        <v>0.45</v>
      </c>
      <c r="J26" s="9">
        <v>0.03</v>
      </c>
      <c r="K26" s="9">
        <v>0.15</v>
      </c>
      <c r="L26" s="9">
        <v>0.03</v>
      </c>
      <c r="M26" s="9">
        <v>0.04</v>
      </c>
      <c r="N26" s="9">
        <v>0.03</v>
      </c>
      <c r="O26" s="9">
        <f t="shared" si="0"/>
        <v>347.22</v>
      </c>
    </row>
    <row r="27" ht="17" customHeight="1" spans="1:15">
      <c r="A27" s="6">
        <v>24</v>
      </c>
      <c r="B27" s="10" t="s">
        <v>34</v>
      </c>
      <c r="C27" s="8">
        <v>537</v>
      </c>
      <c r="D27" s="6"/>
      <c r="E27" s="6">
        <v>537</v>
      </c>
      <c r="F27" s="6">
        <v>537</v>
      </c>
      <c r="G27" s="6"/>
      <c r="H27" s="9"/>
      <c r="I27" s="9">
        <v>0.45</v>
      </c>
      <c r="J27" s="9">
        <v>0.03</v>
      </c>
      <c r="K27" s="9">
        <v>0.15</v>
      </c>
      <c r="L27" s="9">
        <v>0.03</v>
      </c>
      <c r="M27" s="9">
        <v>0.04</v>
      </c>
      <c r="N27" s="9">
        <v>0.03</v>
      </c>
      <c r="O27" s="9">
        <f t="shared" si="0"/>
        <v>338.31</v>
      </c>
    </row>
    <row r="28" ht="17" customHeight="1" spans="1:15">
      <c r="A28" s="6">
        <v>25</v>
      </c>
      <c r="B28" s="10" t="s">
        <v>35</v>
      </c>
      <c r="C28" s="8">
        <v>246</v>
      </c>
      <c r="D28" s="6"/>
      <c r="E28" s="6"/>
      <c r="F28" s="6"/>
      <c r="G28" s="6"/>
      <c r="H28" s="9"/>
      <c r="I28" s="9">
        <v>0.45</v>
      </c>
      <c r="J28" s="9">
        <v>0.03</v>
      </c>
      <c r="K28" s="9">
        <v>0.15</v>
      </c>
      <c r="L28" s="9">
        <v>0.03</v>
      </c>
      <c r="M28" s="9">
        <v>0.04</v>
      </c>
      <c r="N28" s="9">
        <v>0.03</v>
      </c>
      <c r="O28" s="9">
        <f t="shared" si="0"/>
        <v>110.7</v>
      </c>
    </row>
    <row r="29" ht="17" customHeight="1" spans="1:15">
      <c r="A29" s="6">
        <v>26</v>
      </c>
      <c r="B29" s="10" t="s">
        <v>36</v>
      </c>
      <c r="C29" s="8">
        <v>526</v>
      </c>
      <c r="D29" s="6"/>
      <c r="E29" s="6">
        <v>528</v>
      </c>
      <c r="F29" s="6">
        <v>528</v>
      </c>
      <c r="G29" s="6"/>
      <c r="H29" s="9"/>
      <c r="I29" s="9">
        <v>0.45</v>
      </c>
      <c r="J29" s="9">
        <v>0.03</v>
      </c>
      <c r="K29" s="9">
        <v>0.15</v>
      </c>
      <c r="L29" s="9">
        <v>0.03</v>
      </c>
      <c r="M29" s="9">
        <v>0.04</v>
      </c>
      <c r="N29" s="9">
        <v>0.03</v>
      </c>
      <c r="O29" s="9">
        <f t="shared" si="0"/>
        <v>331.74</v>
      </c>
    </row>
    <row r="30" ht="17" customHeight="1" spans="1:15">
      <c r="A30" s="6">
        <v>27</v>
      </c>
      <c r="B30" s="9" t="s">
        <v>37</v>
      </c>
      <c r="C30" s="8"/>
      <c r="D30" s="6">
        <v>1500</v>
      </c>
      <c r="E30" s="6"/>
      <c r="F30" s="6"/>
      <c r="G30" s="6"/>
      <c r="H30" s="9"/>
      <c r="I30" s="9">
        <v>0.45</v>
      </c>
      <c r="J30" s="9">
        <v>0.03</v>
      </c>
      <c r="K30" s="9">
        <v>0.15</v>
      </c>
      <c r="L30" s="9">
        <v>0.03</v>
      </c>
      <c r="M30" s="9">
        <v>0.04</v>
      </c>
      <c r="N30" s="9">
        <v>0.03</v>
      </c>
      <c r="O30" s="9">
        <f t="shared" si="0"/>
        <v>45</v>
      </c>
    </row>
    <row r="31" ht="17" customHeight="1" spans="1:15">
      <c r="A31" s="6">
        <v>28</v>
      </c>
      <c r="B31" s="12" t="s">
        <v>38</v>
      </c>
      <c r="C31" s="8">
        <v>2031</v>
      </c>
      <c r="D31" s="6"/>
      <c r="E31" s="6">
        <v>2031</v>
      </c>
      <c r="F31" s="6">
        <v>2031</v>
      </c>
      <c r="G31" s="6"/>
      <c r="H31" s="9"/>
      <c r="I31" s="9">
        <v>0.45</v>
      </c>
      <c r="J31" s="9">
        <v>0.03</v>
      </c>
      <c r="K31" s="9">
        <v>0.15</v>
      </c>
      <c r="L31" s="9">
        <v>0.03</v>
      </c>
      <c r="M31" s="9">
        <v>0.04</v>
      </c>
      <c r="N31" s="9">
        <v>0.03</v>
      </c>
      <c r="O31" s="9">
        <f t="shared" si="0"/>
        <v>1279.53</v>
      </c>
    </row>
    <row r="32" ht="17" customHeight="1" spans="1:15">
      <c r="A32" s="6">
        <v>29</v>
      </c>
      <c r="B32" s="9" t="s">
        <v>39</v>
      </c>
      <c r="C32" s="8"/>
      <c r="D32" s="6">
        <v>1831</v>
      </c>
      <c r="E32" s="6"/>
      <c r="F32" s="6"/>
      <c r="G32" s="6"/>
      <c r="H32" s="9"/>
      <c r="I32" s="9">
        <v>0.45</v>
      </c>
      <c r="J32" s="9">
        <v>0.03</v>
      </c>
      <c r="K32" s="9">
        <v>0.15</v>
      </c>
      <c r="L32" s="9">
        <v>0.03</v>
      </c>
      <c r="M32" s="9">
        <v>0.04</v>
      </c>
      <c r="N32" s="9">
        <v>0.03</v>
      </c>
      <c r="O32" s="9">
        <f t="shared" si="0"/>
        <v>54.93</v>
      </c>
    </row>
    <row r="33" ht="17" customHeight="1" spans="1:15">
      <c r="A33" s="6" t="s">
        <v>40</v>
      </c>
      <c r="B33" s="6"/>
      <c r="C33" s="13">
        <f t="shared" ref="C33:H33" si="1">SUM(C4:C32)</f>
        <v>53331</v>
      </c>
      <c r="D33" s="13">
        <f t="shared" si="1"/>
        <v>53331</v>
      </c>
      <c r="E33" s="13">
        <f t="shared" si="1"/>
        <v>53331</v>
      </c>
      <c r="F33" s="13">
        <f t="shared" si="1"/>
        <v>53331</v>
      </c>
      <c r="G33" s="13">
        <f t="shared" si="1"/>
        <v>53331</v>
      </c>
      <c r="H33" s="13">
        <f t="shared" si="1"/>
        <v>15484</v>
      </c>
      <c r="I33" s="13"/>
      <c r="J33" s="13"/>
      <c r="K33" s="13"/>
      <c r="L33" s="13"/>
      <c r="M33" s="15"/>
      <c r="N33" s="16"/>
      <c r="O33" s="16">
        <f>SUM(O4:O32)</f>
        <v>37796.22</v>
      </c>
    </row>
  </sheetData>
  <mergeCells count="3">
    <mergeCell ref="A1:O1"/>
    <mergeCell ref="A2:O2"/>
    <mergeCell ref="A33:B3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辜勇</cp:lastModifiedBy>
  <dcterms:created xsi:type="dcterms:W3CDTF">2023-12-11T15:05:00Z</dcterms:created>
  <dcterms:modified xsi:type="dcterms:W3CDTF">2024-04-12T03:36:12Z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1F94B9A491704859892501E229E32F82_13</vt:lpwstr>
  </property>
  <property fmtid="{D5CDD505-2E9C-101B-9397-08002B2CF9AE}" pid="3" name="KSOProductBuildVer">
    <vt:lpwstr>2052-12.1.0.16417</vt:lpwstr>
  </property>
</Properties>
</file>