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厂方汇总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<sst xmlns="http://schemas.openxmlformats.org/spreadsheetml/2006/main" count="43" uniqueCount="38">
  <si>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水磨车间11月份加工费</t>
  </si>
  <si>
    <t>序号</t>
  </si>
  <si>
    <t>前道</t>
  </si>
  <si>
    <t>大机</t>
  </si>
  <si>
    <t>侧边粘胶</t>
  </si>
  <si>
    <t>压侧边</t>
  </si>
  <si>
    <t>打枣</t>
  </si>
  <si>
    <t>整件</t>
  </si>
  <si>
    <t>加工费</t>
  </si>
  <si>
    <t>张正群</t>
  </si>
  <si>
    <t>陈霞</t>
  </si>
  <si>
    <t>王友常</t>
  </si>
  <si>
    <t>王国伟</t>
  </si>
  <si>
    <t>王桂群</t>
  </si>
  <si>
    <t>王晶</t>
  </si>
  <si>
    <t>李秀芬</t>
  </si>
  <si>
    <t>王小平</t>
  </si>
  <si>
    <t>黄娟</t>
  </si>
  <si>
    <t>余平燕</t>
  </si>
  <si>
    <t>刘秀芬</t>
  </si>
  <si>
    <t>姚华蓉</t>
  </si>
  <si>
    <t>李树琼</t>
  </si>
  <si>
    <t>张莉</t>
  </si>
  <si>
    <t>邹林书</t>
  </si>
  <si>
    <t>陈玲</t>
  </si>
  <si>
    <t>易平琼</t>
  </si>
  <si>
    <t>唐端蓉</t>
  </si>
  <si>
    <t>刘玉红</t>
  </si>
  <si>
    <t>李兰</t>
  </si>
  <si>
    <t>苑海英</t>
  </si>
  <si>
    <t>袁太珍</t>
  </si>
  <si>
    <t>李树花</t>
  </si>
  <si>
    <t>徐英</t>
  </si>
  <si>
    <t>肖代群</t>
  </si>
  <si>
    <t>王华彩</t>
  </si>
  <si>
    <t>杨小琴</t>
  </si>
  <si>
    <t>邹开玉</t>
  </si>
  <si>
    <t>姚正春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</si>
</sst>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tabSelected="1" workbookViewId="0">
      <selection activeCell="T18" sqref="T18"/>
    </sheetView>
  </sheetViews>
  <sheetFormatPr defaultColWidth="9" defaultRowHeight="13.5"/>
  <cols>
    <col min="1" max="1" width="4.25" customWidth="1"/>
    <col min="2" max="2" width="7.75" customWidth="1"/>
    <col min="3" max="3" width="6.625" customWidth="1"/>
    <col min="4" max="4" width="6.75" customWidth="1"/>
    <col min="5" max="5" width="8.875" customWidth="1"/>
    <col min="6" max="6" width="8" customWidth="1"/>
    <col min="7" max="7" width="9" customWidth="1"/>
    <col min="8" max="9" width="7.125" customWidth="1"/>
    <col min="10" max="10" width="11" customWidth="1"/>
    <col min="15" max="15" width="12.125" customWidth="1"/>
  </cols>
  <sheetData>
    <row r="1" ht="27.9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2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3" t="s">
        <v>2</v>
      </c>
      <c r="J2" s="3" t="s">
        <v>3</v>
      </c>
      <c r="K2" s="3" t="s">
        <v>4</v>
      </c>
      <c r="L2" s="3" t="s">
        <v>5</v>
      </c>
      <c r="M2" s="3" t="s">
        <v>6</v>
      </c>
      <c r="N2" s="3" t="s">
        <v>8</v>
      </c>
      <c r="O2" s="3"/>
    </row>
    <row r="3" spans="1:15">
      <c r="A3" s="2">
        <v>1</v>
      </c>
      <c r="B3" s="2" t="s">
        <v>9</v>
      </c>
      <c r="C3" s="3">
        <v>2794</v>
      </c>
      <c r="D3" s="3">
        <v>2962</v>
      </c>
      <c r="E3" s="3">
        <v>2794</v>
      </c>
      <c r="F3" s="3"/>
      <c r="G3" s="3"/>
      <c r="H3" s="3">
        <v>0.7</v>
      </c>
      <c r="I3" s="3">
        <v>0.45</v>
      </c>
      <c r="J3" s="3">
        <v>0.03</v>
      </c>
      <c r="K3" s="3">
        <v>0.15</v>
      </c>
      <c r="L3" s="3">
        <v>0.03</v>
      </c>
      <c r="M3" s="3">
        <v>0.04</v>
      </c>
      <c r="N3" s="3">
        <f>M3*G3+L3*F3+K3*E3+J3*D3+I3*C3</f>
        <v>1765.26</v>
      </c>
      <c r="O3" s="3"/>
    </row>
    <row r="4" spans="1:15">
      <c r="A4" s="2">
        <v>2</v>
      </c>
      <c r="B4" s="2" t="s">
        <v>10</v>
      </c>
      <c r="C4" s="3">
        <v>1959</v>
      </c>
      <c r="D4" s="3"/>
      <c r="E4" s="3">
        <v>1959</v>
      </c>
      <c r="F4" s="3"/>
      <c r="G4" s="3"/>
      <c r="H4" s="3">
        <v>0.7</v>
      </c>
      <c r="I4" s="3">
        <v>0.45</v>
      </c>
      <c r="J4" s="3">
        <v>0.03</v>
      </c>
      <c r="K4" s="3">
        <v>0.15</v>
      </c>
      <c r="L4" s="3">
        <v>0.03</v>
      </c>
      <c r="M4" s="3">
        <v>0.04</v>
      </c>
      <c r="N4" s="3">
        <f>M4*G4+L4*F4+K4*E4+J4*D4+I4*C4</f>
        <v>1175.4</v>
      </c>
      <c r="O4" s="3"/>
    </row>
    <row r="5" spans="1:15">
      <c r="A5" s="2">
        <v>3</v>
      </c>
      <c r="B5" s="2" t="s">
        <v>11</v>
      </c>
      <c r="C5" s="3">
        <v>855</v>
      </c>
      <c r="D5" s="3">
        <v>7709</v>
      </c>
      <c r="E5" s="3">
        <v>855</v>
      </c>
      <c r="F5" s="3"/>
      <c r="G5" s="3">
        <v>30803</v>
      </c>
      <c r="H5" s="3">
        <v>0.7</v>
      </c>
      <c r="I5" s="3">
        <v>0.45</v>
      </c>
      <c r="J5" s="3">
        <v>0.03</v>
      </c>
      <c r="K5" s="3">
        <v>0.15</v>
      </c>
      <c r="L5" s="3">
        <v>0.03</v>
      </c>
      <c r="M5" s="3">
        <v>0.04</v>
      </c>
      <c r="N5" s="3">
        <f>M5*G5+L5*F5+K5*E5+J5*D5+I5*C5</f>
        <v>1976.39</v>
      </c>
      <c r="O5" s="3"/>
    </row>
    <row r="6" spans="1:15">
      <c r="A6" s="2">
        <v>4</v>
      </c>
      <c r="B6" s="2" t="s">
        <v>12</v>
      </c>
      <c r="C6" s="3"/>
      <c r="D6" s="3">
        <v>2961</v>
      </c>
      <c r="E6" s="3"/>
      <c r="F6" s="3"/>
      <c r="G6" s="3"/>
      <c r="H6" s="3">
        <v>0.7</v>
      </c>
      <c r="I6" s="3">
        <v>0.45</v>
      </c>
      <c r="J6" s="3">
        <v>0.03</v>
      </c>
      <c r="K6" s="3">
        <v>0.15</v>
      </c>
      <c r="L6" s="3">
        <v>0.03</v>
      </c>
      <c r="M6" s="3">
        <v>0.04</v>
      </c>
      <c r="N6" s="3">
        <f>M6*G6+L6*F6+K6*E6+J6*D6+I6*C6</f>
        <v>88.83</v>
      </c>
      <c r="O6" s="3"/>
    </row>
    <row r="7" spans="1:15">
      <c r="A7" s="2">
        <v>5</v>
      </c>
      <c r="B7" s="2" t="s">
        <v>13</v>
      </c>
      <c r="C7" s="3">
        <v>2558</v>
      </c>
      <c r="D7" s="3"/>
      <c r="E7" s="3">
        <v>2558</v>
      </c>
      <c r="F7" s="3"/>
      <c r="G7" s="3"/>
      <c r="H7" s="3">
        <v>0.7</v>
      </c>
      <c r="I7" s="3">
        <v>0.45</v>
      </c>
      <c r="J7" s="3">
        <v>0.03</v>
      </c>
      <c r="K7" s="3">
        <v>0.15</v>
      </c>
      <c r="L7" s="3">
        <v>0.03</v>
      </c>
      <c r="M7" s="3">
        <v>0.04</v>
      </c>
      <c r="N7" s="3">
        <f>M7*G7+L7*F7+K7*E7+J7*D7+I7*C7</f>
        <v>1534.8</v>
      </c>
      <c r="O7" s="3"/>
    </row>
    <row r="8" spans="1:15">
      <c r="A8" s="2">
        <v>6</v>
      </c>
      <c r="B8" s="2" t="s">
        <v>14</v>
      </c>
      <c r="C8" s="3">
        <v>859</v>
      </c>
      <c r="D8" s="3">
        <v>7000</v>
      </c>
      <c r="E8" s="3">
        <v>859</v>
      </c>
      <c r="F8" s="3"/>
      <c r="G8" s="3"/>
      <c r="H8" s="3">
        <v>0.7</v>
      </c>
      <c r="I8" s="3">
        <v>0.45</v>
      </c>
      <c r="J8" s="3">
        <v>0.03</v>
      </c>
      <c r="K8" s="3">
        <v>0.15</v>
      </c>
      <c r="L8" s="3">
        <v>0.03</v>
      </c>
      <c r="M8" s="3">
        <v>0.04</v>
      </c>
      <c r="N8" s="3">
        <f>M8*G8+L8*F8+K8*E8+J8*D8+I8*C8</f>
        <v>725.4</v>
      </c>
      <c r="O8" s="3"/>
    </row>
    <row r="9" spans="1:15">
      <c r="A9" s="2">
        <v>7</v>
      </c>
      <c r="B9" s="2" t="s">
        <v>15</v>
      </c>
      <c r="C9" s="3">
        <v>2331</v>
      </c>
      <c r="D9" s="3"/>
      <c r="E9" s="3">
        <v>1105</v>
      </c>
      <c r="F9" s="3"/>
      <c r="G9" s="3"/>
      <c r="H9" s="3">
        <v>0.7</v>
      </c>
      <c r="I9" s="3">
        <v>0.45</v>
      </c>
      <c r="J9" s="3">
        <v>0.03</v>
      </c>
      <c r="K9" s="3">
        <v>0.15</v>
      </c>
      <c r="L9" s="3">
        <v>0.03</v>
      </c>
      <c r="M9" s="3">
        <v>0.04</v>
      </c>
      <c r="N9" s="3">
        <f>M9*G9+L9*F9+K9*E9+J9*D9+I9*C9</f>
        <v>1214.7</v>
      </c>
      <c r="O9" s="3"/>
    </row>
    <row r="10" spans="1:15">
      <c r="A10" s="2">
        <v>8</v>
      </c>
      <c r="B10" s="2" t="s">
        <v>16</v>
      </c>
      <c r="C10" s="3">
        <v>843</v>
      </c>
      <c r="D10" s="3"/>
      <c r="E10" s="3">
        <v>843</v>
      </c>
      <c r="F10" s="3"/>
      <c r="G10" s="3"/>
      <c r="H10" s="3">
        <v>0.7</v>
      </c>
      <c r="I10" s="3">
        <v>0.45</v>
      </c>
      <c r="J10" s="3">
        <v>0.03</v>
      </c>
      <c r="K10" s="3">
        <v>0.15</v>
      </c>
      <c r="L10" s="3">
        <v>0.03</v>
      </c>
      <c r="M10" s="3">
        <v>0.04</v>
      </c>
      <c r="N10" s="3">
        <f>M10*G10+L10*F10+K10*E10+J10*D10+I10*C10</f>
        <v>505.8</v>
      </c>
      <c r="O10" s="3"/>
    </row>
    <row r="11" spans="1:15">
      <c r="A11" s="2">
        <v>9</v>
      </c>
      <c r="B11" s="2" t="s">
        <v>17</v>
      </c>
      <c r="C11" s="3">
        <v>2230</v>
      </c>
      <c r="D11" s="3"/>
      <c r="E11" s="3">
        <v>2230</v>
      </c>
      <c r="F11" s="3"/>
      <c r="G11" s="3"/>
      <c r="H11" s="3">
        <v>0.7</v>
      </c>
      <c r="I11" s="3">
        <v>0.45</v>
      </c>
      <c r="J11" s="3">
        <v>0.03</v>
      </c>
      <c r="K11" s="3">
        <v>0.15</v>
      </c>
      <c r="L11" s="3">
        <v>0.03</v>
      </c>
      <c r="M11" s="3">
        <v>0.04</v>
      </c>
      <c r="N11" s="3">
        <f>M11*G11+L11*F11+K11*E11+J11*D11+I11*C11</f>
        <v>1338</v>
      </c>
      <c r="O11" s="3"/>
    </row>
    <row r="12" spans="1:15">
      <c r="A12" s="2">
        <v>10</v>
      </c>
      <c r="B12" s="2" t="s">
        <v>18</v>
      </c>
      <c r="C12" s="3">
        <v>1919</v>
      </c>
      <c r="D12" s="3">
        <v>9961</v>
      </c>
      <c r="E12" s="3">
        <v>1919</v>
      </c>
      <c r="F12" s="3"/>
      <c r="G12" s="3">
        <v>2900</v>
      </c>
      <c r="H12" s="3">
        <v>0.7</v>
      </c>
      <c r="I12" s="3">
        <v>0.45</v>
      </c>
      <c r="J12" s="3">
        <v>0.03</v>
      </c>
      <c r="K12" s="3">
        <v>0.15</v>
      </c>
      <c r="L12" s="3">
        <v>0.03</v>
      </c>
      <c r="M12" s="3">
        <v>0.04</v>
      </c>
      <c r="N12" s="3">
        <f>M12*G12+L12*F12+K12*E12+J12*D12+I12*C12</f>
        <v>1566.23</v>
      </c>
      <c r="O12" s="3"/>
    </row>
    <row r="13" spans="1:15">
      <c r="A13" s="2">
        <v>11</v>
      </c>
      <c r="B13" s="2" t="s">
        <v>19</v>
      </c>
      <c r="C13" s="3">
        <v>2402</v>
      </c>
      <c r="D13" s="3"/>
      <c r="E13" s="3">
        <v>2402</v>
      </c>
      <c r="F13" s="3"/>
      <c r="G13" s="3"/>
      <c r="H13" s="3">
        <v>0.7</v>
      </c>
      <c r="I13" s="3">
        <v>0.45</v>
      </c>
      <c r="J13" s="3">
        <v>0.03</v>
      </c>
      <c r="K13" s="3">
        <v>0.15</v>
      </c>
      <c r="L13" s="3">
        <v>0.03</v>
      </c>
      <c r="M13" s="3">
        <v>0.04</v>
      </c>
      <c r="N13" s="3">
        <f>M13*G13+L13*F13+K13*E13+J13*D13+I13*C13</f>
        <v>1441.2</v>
      </c>
      <c r="O13" s="3"/>
    </row>
    <row r="14" spans="1:15">
      <c r="A14" s="2">
        <v>12</v>
      </c>
      <c r="B14" s="3" t="s">
        <v>20</v>
      </c>
      <c r="C14" s="3"/>
      <c r="D14" s="3"/>
      <c r="E14" s="3"/>
      <c r="F14" s="3">
        <v>4386</v>
      </c>
      <c r="G14" s="3"/>
      <c r="H14" s="3">
        <v>0.7</v>
      </c>
      <c r="I14" s="3">
        <v>0.45</v>
      </c>
      <c r="J14" s="3">
        <v>0.03</v>
      </c>
      <c r="K14" s="3">
        <v>0.15</v>
      </c>
      <c r="L14" s="3">
        <v>0.03</v>
      </c>
      <c r="M14" s="3">
        <v>0.04</v>
      </c>
      <c r="N14" s="3">
        <f>M14*G14+L14*F14+K14*E14+J14*D14+I14*C14</f>
        <v>131.58</v>
      </c>
      <c r="O14" s="3"/>
    </row>
    <row r="15" spans="1:15">
      <c r="A15" s="2">
        <v>13</v>
      </c>
      <c r="B15" s="2" t="s">
        <v>21</v>
      </c>
      <c r="C15" s="3">
        <v>1484</v>
      </c>
      <c r="D15" s="3"/>
      <c r="E15" s="3">
        <v>1484</v>
      </c>
      <c r="F15" s="3"/>
      <c r="G15" s="3"/>
      <c r="H15" s="3">
        <v>0.7</v>
      </c>
      <c r="I15" s="3">
        <v>0.45</v>
      </c>
      <c r="J15" s="3">
        <v>0.03</v>
      </c>
      <c r="K15" s="3">
        <v>0.15</v>
      </c>
      <c r="L15" s="3">
        <v>0.03</v>
      </c>
      <c r="M15" s="3">
        <v>0.04</v>
      </c>
      <c r="N15" s="3">
        <f>M15*G15+L15*F15+K15*E15+J15*D15+I15*C15</f>
        <v>890.4</v>
      </c>
      <c r="O15" s="3"/>
    </row>
    <row r="16" spans="1:15">
      <c r="A16" s="2">
        <v>14</v>
      </c>
      <c r="B16" s="2" t="s">
        <v>22</v>
      </c>
      <c r="C16" s="3">
        <v>503</v>
      </c>
      <c r="D16" s="3"/>
      <c r="E16" s="3">
        <v>503</v>
      </c>
      <c r="F16" s="3"/>
      <c r="G16" s="3"/>
      <c r="H16" s="3">
        <v>0.7</v>
      </c>
      <c r="I16" s="3">
        <v>0.45</v>
      </c>
      <c r="J16" s="3">
        <v>0.03</v>
      </c>
      <c r="K16" s="3">
        <v>0.15</v>
      </c>
      <c r="L16" s="3">
        <v>0.03</v>
      </c>
      <c r="M16" s="3">
        <v>0.04</v>
      </c>
      <c r="N16" s="3">
        <f>M16*G16+L16*F16+K16*E16+J16*D16+I16*C16</f>
        <v>301.8</v>
      </c>
      <c r="O16" s="3"/>
    </row>
    <row r="17" spans="1:15">
      <c r="A17" s="2">
        <v>15</v>
      </c>
      <c r="B17" s="2" t="s">
        <v>23</v>
      </c>
      <c r="C17" s="3">
        <v>1547</v>
      </c>
      <c r="D17" s="3">
        <v>7000</v>
      </c>
      <c r="E17" s="3">
        <v>2773</v>
      </c>
      <c r="F17" s="3"/>
      <c r="G17" s="3">
        <v>6143</v>
      </c>
      <c r="H17" s="3">
        <v>0.7</v>
      </c>
      <c r="I17" s="3">
        <v>0.45</v>
      </c>
      <c r="J17" s="3">
        <v>0.03</v>
      </c>
      <c r="K17" s="3">
        <v>0.15</v>
      </c>
      <c r="L17" s="3">
        <v>0.03</v>
      </c>
      <c r="M17" s="3">
        <v>0.04</v>
      </c>
      <c r="N17" s="3">
        <f>M17*G17+L17*F17+K17*E17+J17*D17+I17*C17</f>
        <v>1567.82</v>
      </c>
      <c r="O17" s="3"/>
    </row>
    <row r="18" spans="1:15">
      <c r="A18" s="2">
        <v>16</v>
      </c>
      <c r="B18" s="3" t="s">
        <v>24</v>
      </c>
      <c r="C18" s="3">
        <v>840</v>
      </c>
      <c r="D18" s="3"/>
      <c r="E18" s="3">
        <v>840</v>
      </c>
      <c r="F18" s="3"/>
      <c r="G18" s="3"/>
      <c r="H18" s="3">
        <v>0.7</v>
      </c>
      <c r="I18" s="3">
        <v>0.45</v>
      </c>
      <c r="J18" s="3">
        <v>0.03</v>
      </c>
      <c r="K18" s="3">
        <v>0.15</v>
      </c>
      <c r="L18" s="3">
        <v>0.03</v>
      </c>
      <c r="M18" s="3">
        <v>0.04</v>
      </c>
      <c r="N18" s="3">
        <f>M18*G18+L18*F18+K18*E18+J18*D18+I18*C18</f>
        <v>504</v>
      </c>
      <c r="O18" s="3"/>
    </row>
    <row r="19" spans="1:15">
      <c r="A19" s="2">
        <v>17</v>
      </c>
      <c r="B19" s="2" t="s">
        <v>25</v>
      </c>
      <c r="C19" s="3">
        <v>50</v>
      </c>
      <c r="D19" s="3"/>
      <c r="E19" s="3">
        <v>50</v>
      </c>
      <c r="F19" s="3"/>
      <c r="G19" s="3"/>
      <c r="H19" s="3">
        <v>0.7</v>
      </c>
      <c r="I19" s="3">
        <v>0.45</v>
      </c>
      <c r="J19" s="3">
        <v>0.03</v>
      </c>
      <c r="K19" s="3">
        <v>0.15</v>
      </c>
      <c r="L19" s="3">
        <v>0.03</v>
      </c>
      <c r="M19" s="3">
        <v>0.04</v>
      </c>
      <c r="N19" s="3">
        <f>M19*G19+L19*F19+K19*E19+J19*D19+I19*C19</f>
        <v>30</v>
      </c>
      <c r="O19" s="3"/>
    </row>
    <row r="20" spans="1:15">
      <c r="A20" s="2">
        <v>18</v>
      </c>
      <c r="B20" s="2" t="s">
        <v>26</v>
      </c>
      <c r="C20" s="3">
        <v>2779</v>
      </c>
      <c r="D20" s="3">
        <v>2253</v>
      </c>
      <c r="E20" s="3">
        <v>2779</v>
      </c>
      <c r="F20" s="3"/>
      <c r="G20" s="3"/>
      <c r="H20" s="3">
        <v>0.7</v>
      </c>
      <c r="I20" s="3">
        <v>0.45</v>
      </c>
      <c r="J20" s="3">
        <v>0.03</v>
      </c>
      <c r="K20" s="3">
        <v>0.15</v>
      </c>
      <c r="L20" s="3">
        <v>0.03</v>
      </c>
      <c r="M20" s="3">
        <v>0.04</v>
      </c>
      <c r="N20" s="3">
        <f t="shared" ref="N20:N32" si="0">M20*G20+L20*F20+K20*E20+J20*D20+I20*C20</f>
        <v>1734.99</v>
      </c>
      <c r="O20" s="3"/>
    </row>
    <row r="21" spans="1:15">
      <c r="A21" s="2">
        <v>19</v>
      </c>
      <c r="B21" s="2" t="s">
        <v>27</v>
      </c>
      <c r="C21" s="3">
        <v>2531</v>
      </c>
      <c r="D21" s="3"/>
      <c r="E21" s="3">
        <v>2531</v>
      </c>
      <c r="F21" s="3"/>
      <c r="G21" s="3"/>
      <c r="H21" s="3">
        <v>0.7</v>
      </c>
      <c r="I21" s="3">
        <v>0.45</v>
      </c>
      <c r="J21" s="3">
        <v>0.03</v>
      </c>
      <c r="K21" s="3">
        <v>0.15</v>
      </c>
      <c r="L21" s="3">
        <v>0.03</v>
      </c>
      <c r="M21" s="3">
        <v>0.04</v>
      </c>
      <c r="N21" s="3">
        <f t="shared" si="0"/>
        <v>1518.6</v>
      </c>
      <c r="O21" s="3"/>
    </row>
    <row r="22" spans="1:15">
      <c r="A22" s="2">
        <v>20</v>
      </c>
      <c r="B22" s="2" t="s">
        <v>28</v>
      </c>
      <c r="C22" s="3">
        <v>1303</v>
      </c>
      <c r="D22" s="3"/>
      <c r="E22" s="3">
        <v>1303</v>
      </c>
      <c r="F22" s="3">
        <v>11031</v>
      </c>
      <c r="G22" s="3"/>
      <c r="H22" s="3">
        <v>0.7</v>
      </c>
      <c r="I22" s="3">
        <v>0.45</v>
      </c>
      <c r="J22" s="3">
        <v>0.03</v>
      </c>
      <c r="K22" s="3">
        <v>0.15</v>
      </c>
      <c r="L22" s="3">
        <v>0.03</v>
      </c>
      <c r="M22" s="3">
        <v>0.04</v>
      </c>
      <c r="N22" s="3">
        <f t="shared" si="0"/>
        <v>1112.73</v>
      </c>
      <c r="O22" s="3"/>
    </row>
    <row r="23" spans="1:15">
      <c r="A23" s="2">
        <v>21</v>
      </c>
      <c r="B23" s="3" t="s">
        <v>29</v>
      </c>
      <c r="C23" s="3">
        <v>951</v>
      </c>
      <c r="D23" s="3"/>
      <c r="E23" s="3">
        <v>951</v>
      </c>
      <c r="F23" s="3">
        <v>1537</v>
      </c>
      <c r="G23" s="3"/>
      <c r="H23" s="3">
        <v>0.7</v>
      </c>
      <c r="I23" s="3">
        <v>0.45</v>
      </c>
      <c r="J23" s="3">
        <v>0.03</v>
      </c>
      <c r="K23" s="3">
        <v>0.15</v>
      </c>
      <c r="L23" s="3">
        <v>0.03</v>
      </c>
      <c r="M23" s="3">
        <v>0.04</v>
      </c>
      <c r="N23" s="3">
        <f t="shared" si="0"/>
        <v>616.71</v>
      </c>
      <c r="O23" s="3"/>
    </row>
    <row r="24" spans="1:15">
      <c r="A24" s="2">
        <v>22</v>
      </c>
      <c r="B24" s="2" t="s">
        <v>30</v>
      </c>
      <c r="C24" s="3">
        <v>2995</v>
      </c>
      <c r="D24" s="3"/>
      <c r="E24" s="3">
        <v>2995</v>
      </c>
      <c r="F24" s="3"/>
      <c r="G24" s="3"/>
      <c r="H24" s="3">
        <v>0.7</v>
      </c>
      <c r="I24" s="3">
        <v>0.45</v>
      </c>
      <c r="J24" s="3">
        <v>0.03</v>
      </c>
      <c r="K24" s="3">
        <v>0.15</v>
      </c>
      <c r="L24" s="3">
        <v>0.03</v>
      </c>
      <c r="M24" s="3">
        <v>0.04</v>
      </c>
      <c r="N24" s="3">
        <f t="shared" si="0"/>
        <v>1797</v>
      </c>
      <c r="O24" s="3"/>
    </row>
    <row r="25" spans="1:15">
      <c r="A25" s="2">
        <v>23</v>
      </c>
      <c r="B25" s="2" t="s">
        <v>31</v>
      </c>
      <c r="C25" s="3">
        <v>1082</v>
      </c>
      <c r="D25" s="3"/>
      <c r="E25" s="3">
        <v>1082</v>
      </c>
      <c r="F25" s="3"/>
      <c r="G25" s="3"/>
      <c r="H25" s="3">
        <v>0.7</v>
      </c>
      <c r="I25" s="3">
        <v>0.45</v>
      </c>
      <c r="J25" s="3">
        <v>0.03</v>
      </c>
      <c r="K25" s="3">
        <v>0.15</v>
      </c>
      <c r="L25" s="3">
        <v>0.03</v>
      </c>
      <c r="M25" s="3">
        <v>0.04</v>
      </c>
      <c r="N25" s="3">
        <f t="shared" si="0"/>
        <v>649.2</v>
      </c>
      <c r="O25" s="3"/>
    </row>
    <row r="26" spans="1:15">
      <c r="A26" s="2">
        <v>24</v>
      </c>
      <c r="B26" s="2" t="s">
        <v>32</v>
      </c>
      <c r="C26" s="3">
        <v>2169</v>
      </c>
      <c r="D26" s="3"/>
      <c r="E26" s="3">
        <v>2169</v>
      </c>
      <c r="F26" s="3"/>
      <c r="G26" s="3"/>
      <c r="H26" s="3">
        <v>0.7</v>
      </c>
      <c r="I26" s="3">
        <v>0.45</v>
      </c>
      <c r="J26" s="3">
        <v>0.03</v>
      </c>
      <c r="K26" s="3">
        <v>0.15</v>
      </c>
      <c r="L26" s="3">
        <v>0.03</v>
      </c>
      <c r="M26" s="3">
        <v>0.04</v>
      </c>
      <c r="N26" s="3">
        <f t="shared" si="0"/>
        <v>1301.4</v>
      </c>
      <c r="O26" s="3"/>
    </row>
    <row r="27" spans="1:15">
      <c r="A27" s="2">
        <v>25</v>
      </c>
      <c r="B27" s="3" t="s">
        <v>33</v>
      </c>
      <c r="C27" s="3">
        <v>1547</v>
      </c>
      <c r="D27" s="3"/>
      <c r="E27" s="3">
        <v>1547</v>
      </c>
      <c r="F27" s="3">
        <v>14000</v>
      </c>
      <c r="G27" s="3"/>
      <c r="H27" s="3">
        <v>0.7</v>
      </c>
      <c r="I27" s="3">
        <v>0.45</v>
      </c>
      <c r="J27" s="3">
        <v>0.03</v>
      </c>
      <c r="K27" s="3">
        <v>0.15</v>
      </c>
      <c r="L27" s="3">
        <v>0.03</v>
      </c>
      <c r="M27" s="3">
        <v>0.04</v>
      </c>
      <c r="N27" s="3">
        <f>M27*G27+L27*F27+K27*E27+J27*D27+I27*C27</f>
        <v>1348.2</v>
      </c>
      <c r="O27" s="3"/>
    </row>
    <row r="28" spans="1:15">
      <c r="A28" s="2">
        <v>26</v>
      </c>
      <c r="B28" s="3" t="s">
        <v>34</v>
      </c>
      <c r="C28" s="3">
        <v>1240</v>
      </c>
      <c r="D28" s="3"/>
      <c r="E28" s="3">
        <v>1240</v>
      </c>
      <c r="F28" s="3">
        <v>4506</v>
      </c>
      <c r="G28" s="3"/>
      <c r="H28" s="3">
        <v>0.7</v>
      </c>
      <c r="I28" s="3">
        <v>0.45</v>
      </c>
      <c r="J28" s="3">
        <v>0.03</v>
      </c>
      <c r="K28" s="3">
        <v>0.15</v>
      </c>
      <c r="L28" s="3">
        <v>0.03</v>
      </c>
      <c r="M28" s="3">
        <v>0.04</v>
      </c>
      <c r="N28" s="3">
        <f>M28*G28+L28*F28+K28*E28+J28*D28+I28*C28</f>
        <v>879.18</v>
      </c>
      <c r="O28" s="3"/>
    </row>
    <row r="29" spans="1:15">
      <c r="A29" s="2">
        <v>27</v>
      </c>
      <c r="B29" s="3" t="s">
        <v>35</v>
      </c>
      <c r="C29" s="3">
        <v>75</v>
      </c>
      <c r="D29" s="3"/>
      <c r="E29" s="3">
        <v>75</v>
      </c>
      <c r="F29" s="3"/>
      <c r="G29" s="3"/>
      <c r="H29" s="3">
        <v>0.7</v>
      </c>
      <c r="I29" s="3">
        <v>0.45</v>
      </c>
      <c r="J29" s="3">
        <v>0.03</v>
      </c>
      <c r="K29" s="3">
        <v>0.15</v>
      </c>
      <c r="L29" s="3">
        <v>0.03</v>
      </c>
      <c r="M29" s="3">
        <v>0.04</v>
      </c>
      <c r="N29" s="3">
        <f>M29*G29+L29*F29+K29*E29+J29*D29+I29*C29</f>
        <v>45</v>
      </c>
      <c r="O29" s="3"/>
    </row>
    <row r="30" spans="1:15">
      <c r="A30" s="2">
        <v>28</v>
      </c>
      <c r="B30" s="3" t="s">
        <v>36</v>
      </c>
      <c r="C30" s="3"/>
      <c r="D30" s="3"/>
      <c r="E30" s="3"/>
      <c r="F30" s="3">
        <v>4386</v>
      </c>
      <c r="G30" s="3"/>
      <c r="H30" s="3">
        <v>0.7</v>
      </c>
      <c r="I30" s="3">
        <v>0.45</v>
      </c>
      <c r="J30" s="3">
        <v>0.03</v>
      </c>
      <c r="K30" s="3">
        <v>0.15</v>
      </c>
      <c r="L30" s="3">
        <v>0.03</v>
      </c>
      <c r="M30" s="3">
        <v>0.04</v>
      </c>
      <c r="N30" s="3">
        <f>M30*G30+L30*F30+K30*E30+J30*D30+I30*C30</f>
        <v>131.58</v>
      </c>
      <c r="O30" s="3"/>
    </row>
    <row r="31" spans="1:15">
      <c r="A31" s="2">
        <v>29</v>
      </c>
      <c r="B31" s="2" t="s">
        <v>37</v>
      </c>
      <c r="C31" s="3"/>
      <c r="D31" s="3"/>
      <c r="E31" s="3"/>
      <c r="F31" s="3"/>
      <c r="G31" s="3"/>
      <c r="H31" s="2"/>
      <c r="I31" s="2"/>
      <c r="J31" s="2"/>
      <c r="K31" s="2"/>
      <c r="L31" s="2"/>
      <c r="M31" s="2"/>
      <c r="N31" s="2"/>
      <c r="O31" s="2"/>
    </row>
    <row r="32" spans="14:14">
      <c r="N32">
        <f>SUM(N3:N30)</f>
        <v>27892.2</v>
      </c>
    </row>
  </sheetData>
  <mergeCells count="1">
    <mergeCell ref="A1:O1"/>
  </mergeCells>
  <pageMargins left="0.75" right="0.75" top="1" bottom="1" header="0.5" footer="0.5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厂方汇总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来料加工</dc:creator>
  <cp:lastModifiedBy>辜勇</cp:lastModifiedBy>
  <dcterms:created xsi:type="dcterms:W3CDTF">2019-10-08T08:01:00Z</dcterms:created>
  <dcterms:modified xsi:type="dcterms:W3CDTF">2024-04-12T03:24:37Z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ubyTemplateID" linkTarget="0">
    <vt:lpwstr>1</vt:lpwstr>
  </property>
  <property fmtid="{D5CDD505-2E9C-101B-9397-08002B2CF9AE}" pid="4" name="ICV">
    <vt:lpwstr>D16F9FB055AB4C489616411C0962D025_13</vt:lpwstr>
  </property>
</Properties>
</file>