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<sst xmlns="http://schemas.openxmlformats.org/spreadsheetml/2006/main" count="51" uniqueCount="45">
  <si>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绵虒镇草坡车间来料加工费明细表（2023年11月份）</t>
  </si>
  <si>
    <t>基本信息</t>
  </si>
  <si>
    <t>工序数量</t>
  </si>
  <si>
    <t>工序单价</t>
  </si>
  <si>
    <t>金额</t>
  </si>
  <si>
    <t>序号</t>
  </si>
  <si>
    <t>姓名</t>
  </si>
  <si>
    <t>前道</t>
  </si>
  <si>
    <t>大机</t>
  </si>
  <si>
    <t>侧边</t>
  </si>
  <si>
    <t>压侧边</t>
  </si>
  <si>
    <t>打枣</t>
  </si>
  <si>
    <t>吊牌</t>
  </si>
  <si>
    <t>周伯香</t>
  </si>
  <si>
    <t>张翠红</t>
  </si>
  <si>
    <t>宋恩琼</t>
  </si>
  <si>
    <t>周有香</t>
  </si>
  <si>
    <t>朱兴艳</t>
  </si>
  <si>
    <t>杨学香</t>
  </si>
  <si>
    <t>杨健</t>
  </si>
  <si>
    <t>马敏</t>
  </si>
  <si>
    <t>陈小琼</t>
  </si>
  <si>
    <t>陈忠娇</t>
  </si>
  <si>
    <t>杨举新</t>
  </si>
  <si>
    <t>王永兰</t>
  </si>
  <si>
    <t>宋恩素</t>
  </si>
  <si>
    <t>陈玲</t>
  </si>
  <si>
    <t>曾希芳</t>
  </si>
  <si>
    <t>郭晓燕</t>
  </si>
  <si>
    <t>董尚敏</t>
  </si>
  <si>
    <t>卿兰菲</t>
  </si>
  <si>
    <t>余国敏</t>
  </si>
  <si>
    <t>杨忠琼</t>
  </si>
  <si>
    <t>杨旭芳</t>
  </si>
  <si>
    <t>苏琴惠</t>
  </si>
  <si>
    <t>郑思凤</t>
  </si>
  <si>
    <t>董杨远航</t>
  </si>
  <si>
    <t>贺永花</t>
  </si>
  <si>
    <t>刘俊英</t>
  </si>
  <si>
    <t>郭娅</t>
  </si>
  <si>
    <t>周梅</t>
  </si>
  <si>
    <t>郑珊珊</t>
  </si>
  <si>
    <t>浦代英</t>
  </si>
  <si>
    <t>董永康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</si>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</sst>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仿宋"/>
      <charset val="134"/>
    </font>
    <font>
      <sz val="9"/>
      <name val="仿宋"/>
      <charset val="134"/>
    </font>
    <font>
      <sz val="9"/>
      <name val="仿宋"/>
      <charset val="1"/>
    </font>
    <font>
      <sz val="16"/>
      <color rgb="FF000000"/>
      <name val="黑体"/>
      <charset val="134"/>
    </font>
    <font>
      <sz val="8"/>
      <name val="仿宋"/>
      <charset val="1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C3" sqref="C$1:C$1048576"/>
    </sheetView>
  </sheetViews>
  <sheetFormatPr defaultColWidth="9" defaultRowHeight="13.5"/>
  <cols>
    <col min="1" max="1" width="5" customWidth="1"/>
    <col min="2" max="14" width="7.625" customWidth="1"/>
    <col min="15" max="15" width="12.125" customWidth="1"/>
  </cols>
  <sheetData>
    <row r="1" s="1" customFormat="1" ht="25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2" customFormat="1" ht="9" customHeight="1" spans="1:15">
      <c r="A2" s="7" t="s">
        <v>1</v>
      </c>
      <c r="B2" s="7"/>
      <c r="C2" s="7" t="s">
        <v>2</v>
      </c>
      <c r="D2" s="7"/>
      <c r="E2" s="7"/>
      <c r="F2" s="7"/>
      <c r="G2" s="7"/>
      <c r="H2" s="8"/>
      <c r="I2" s="8" t="s">
        <v>3</v>
      </c>
      <c r="J2" s="16"/>
      <c r="K2" s="16"/>
      <c r="L2" s="16"/>
      <c r="M2" s="17"/>
      <c r="N2" s="17"/>
      <c r="O2" s="7" t="s">
        <v>4</v>
      </c>
    </row>
    <row r="3" s="2" customFormat="1" ht="15" customHeight="1" spans="1:1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/>
    </row>
    <row r="4" s="3" customFormat="1" ht="12" customHeight="1" spans="1:15">
      <c r="A4" s="9">
        <v>1</v>
      </c>
      <c r="B4" s="9" t="s">
        <v>13</v>
      </c>
      <c r="C4" s="10">
        <v>3095</v>
      </c>
      <c r="D4" s="10">
        <v>4841</v>
      </c>
      <c r="E4" s="10">
        <v>4841</v>
      </c>
      <c r="F4" s="10">
        <v>4841</v>
      </c>
      <c r="G4" s="10">
        <v>3787</v>
      </c>
      <c r="H4" s="10">
        <v>1829</v>
      </c>
      <c r="I4" s="9">
        <v>0.45</v>
      </c>
      <c r="J4" s="9">
        <v>0.03</v>
      </c>
      <c r="K4" s="9">
        <v>0.15</v>
      </c>
      <c r="L4" s="9">
        <v>0.03</v>
      </c>
      <c r="M4" s="9">
        <v>0.04</v>
      </c>
      <c r="N4" s="18">
        <v>0.03</v>
      </c>
      <c r="O4" s="18">
        <f t="shared" ref="O4:O34" si="0">(C4*I4+D4*J4+E4*K4+F4*L4+G4*M4+H4*N4)</f>
        <v>2615.71</v>
      </c>
    </row>
    <row r="5" s="3" customFormat="1" ht="12" customHeight="1" spans="1:15">
      <c r="A5" s="9">
        <v>2</v>
      </c>
      <c r="B5" s="9" t="s">
        <v>14</v>
      </c>
      <c r="C5" s="10">
        <v>8159</v>
      </c>
      <c r="D5" s="10">
        <v>11102</v>
      </c>
      <c r="E5" s="10">
        <v>11102</v>
      </c>
      <c r="F5" s="10">
        <v>11102</v>
      </c>
      <c r="G5" s="10"/>
      <c r="H5" s="10"/>
      <c r="I5" s="9">
        <v>0.45</v>
      </c>
      <c r="J5" s="9">
        <v>0.03</v>
      </c>
      <c r="K5" s="9">
        <v>0.15</v>
      </c>
      <c r="L5" s="9">
        <v>0.03</v>
      </c>
      <c r="M5" s="9">
        <v>0.04</v>
      </c>
      <c r="N5" s="18">
        <v>0.03</v>
      </c>
      <c r="O5" s="18">
        <f t="shared" si="0"/>
        <v>6002.97</v>
      </c>
    </row>
    <row r="6" s="4" customFormat="1" ht="12" customHeight="1" spans="1:15">
      <c r="A6" s="9">
        <v>3</v>
      </c>
      <c r="B6" s="9" t="s">
        <v>15</v>
      </c>
      <c r="C6" s="10">
        <v>3497</v>
      </c>
      <c r="D6" s="10">
        <v>5049</v>
      </c>
      <c r="E6" s="10">
        <v>5049</v>
      </c>
      <c r="F6" s="10">
        <v>5049</v>
      </c>
      <c r="G6" s="10">
        <v>8576</v>
      </c>
      <c r="H6" s="10"/>
      <c r="I6" s="9">
        <v>0.45</v>
      </c>
      <c r="J6" s="9">
        <v>0.03</v>
      </c>
      <c r="K6" s="9">
        <v>0.15</v>
      </c>
      <c r="L6" s="9">
        <v>0.03</v>
      </c>
      <c r="M6" s="9">
        <v>0.04</v>
      </c>
      <c r="N6" s="18">
        <v>0.03</v>
      </c>
      <c r="O6" s="18">
        <f t="shared" si="0"/>
        <v>2976.98</v>
      </c>
    </row>
    <row r="7" s="4" customFormat="1" ht="12" customHeight="1" spans="1:15">
      <c r="A7" s="9">
        <v>4</v>
      </c>
      <c r="B7" s="9" t="s">
        <v>16</v>
      </c>
      <c r="C7" s="10">
        <v>3019</v>
      </c>
      <c r="D7" s="10">
        <v>4318</v>
      </c>
      <c r="E7" s="10">
        <v>4318</v>
      </c>
      <c r="F7" s="10">
        <v>4318</v>
      </c>
      <c r="G7" s="10">
        <v>7012</v>
      </c>
      <c r="H7" s="10">
        <v>2417</v>
      </c>
      <c r="I7" s="9">
        <v>0.45</v>
      </c>
      <c r="J7" s="9">
        <v>0.03</v>
      </c>
      <c r="K7" s="9">
        <v>0.15</v>
      </c>
      <c r="L7" s="9">
        <v>0.03</v>
      </c>
      <c r="M7" s="9">
        <v>0.04</v>
      </c>
      <c r="N7" s="18">
        <v>0.03</v>
      </c>
      <c r="O7" s="18">
        <f t="shared" si="0"/>
        <v>2618.32</v>
      </c>
    </row>
    <row r="8" s="4" customFormat="1" ht="12" customHeight="1" spans="1:15">
      <c r="A8" s="9">
        <v>5</v>
      </c>
      <c r="B8" s="11" t="s">
        <v>17</v>
      </c>
      <c r="C8" s="10">
        <v>4306</v>
      </c>
      <c r="D8" s="10">
        <v>5732</v>
      </c>
      <c r="E8" s="10">
        <v>5732</v>
      </c>
      <c r="F8" s="10">
        <v>5732</v>
      </c>
      <c r="G8" s="10"/>
      <c r="H8" s="10"/>
      <c r="I8" s="9">
        <v>0.45</v>
      </c>
      <c r="J8" s="9">
        <v>0.03</v>
      </c>
      <c r="K8" s="9">
        <v>0.15</v>
      </c>
      <c r="L8" s="9">
        <v>0.03</v>
      </c>
      <c r="M8" s="9">
        <v>0.04</v>
      </c>
      <c r="N8" s="18">
        <v>0.03</v>
      </c>
      <c r="O8" s="18">
        <f t="shared" si="0"/>
        <v>3141.42</v>
      </c>
    </row>
    <row r="9" s="3" customFormat="1" ht="12" customHeight="1" spans="1:15">
      <c r="A9" s="9">
        <v>6</v>
      </c>
      <c r="B9" s="12" t="s">
        <v>18</v>
      </c>
      <c r="C9" s="10">
        <v>1236</v>
      </c>
      <c r="D9" s="10">
        <v>1236</v>
      </c>
      <c r="E9" s="10">
        <v>1236</v>
      </c>
      <c r="F9" s="10">
        <v>1236</v>
      </c>
      <c r="G9" s="10"/>
      <c r="H9" s="10"/>
      <c r="I9" s="9">
        <v>0.45</v>
      </c>
      <c r="J9" s="9">
        <v>0.03</v>
      </c>
      <c r="K9" s="9">
        <v>0.15</v>
      </c>
      <c r="L9" s="9">
        <v>0.03</v>
      </c>
      <c r="M9" s="9">
        <v>0.04</v>
      </c>
      <c r="N9" s="18">
        <v>0.03</v>
      </c>
      <c r="O9" s="18">
        <f t="shared" si="0"/>
        <v>815.76</v>
      </c>
    </row>
    <row r="10" s="3" customFormat="1" ht="12" customHeight="1" spans="1:15">
      <c r="A10" s="9">
        <v>7</v>
      </c>
      <c r="B10" s="12" t="s">
        <v>19</v>
      </c>
      <c r="C10" s="10">
        <v>1803</v>
      </c>
      <c r="D10" s="10"/>
      <c r="E10" s="10"/>
      <c r="F10" s="10"/>
      <c r="G10" s="10"/>
      <c r="H10" s="10"/>
      <c r="I10" s="9">
        <v>0.45</v>
      </c>
      <c r="J10" s="9">
        <v>0.03</v>
      </c>
      <c r="K10" s="9">
        <v>0.15</v>
      </c>
      <c r="L10" s="9">
        <v>0.03</v>
      </c>
      <c r="M10" s="9">
        <v>0.04</v>
      </c>
      <c r="N10" s="18">
        <v>0.03</v>
      </c>
      <c r="O10" s="18">
        <f t="shared" si="0"/>
        <v>811.35</v>
      </c>
    </row>
    <row r="11" s="3" customFormat="1" ht="12" customHeight="1" spans="1:15">
      <c r="A11" s="9">
        <v>8</v>
      </c>
      <c r="B11" s="12" t="s">
        <v>20</v>
      </c>
      <c r="C11" s="10">
        <v>870</v>
      </c>
      <c r="D11" s="10"/>
      <c r="E11" s="10"/>
      <c r="F11" s="10"/>
      <c r="G11" s="10"/>
      <c r="H11" s="10"/>
      <c r="I11" s="9">
        <v>0.45</v>
      </c>
      <c r="J11" s="9">
        <v>0.03</v>
      </c>
      <c r="K11" s="9">
        <v>0.15</v>
      </c>
      <c r="L11" s="9">
        <v>0.03</v>
      </c>
      <c r="M11" s="9">
        <v>0.04</v>
      </c>
      <c r="N11" s="18">
        <v>0.03</v>
      </c>
      <c r="O11" s="18">
        <f t="shared" si="0"/>
        <v>391.5</v>
      </c>
    </row>
    <row r="12" s="3" customFormat="1" ht="12" customHeight="1" spans="1:15">
      <c r="A12" s="9">
        <v>9</v>
      </c>
      <c r="B12" s="12" t="s">
        <v>21</v>
      </c>
      <c r="C12" s="10">
        <v>181</v>
      </c>
      <c r="D12" s="10"/>
      <c r="E12" s="10"/>
      <c r="F12" s="10"/>
      <c r="G12" s="10"/>
      <c r="H12" s="10"/>
      <c r="I12" s="9">
        <v>0.45</v>
      </c>
      <c r="J12" s="9">
        <v>0.03</v>
      </c>
      <c r="K12" s="9">
        <v>0.15</v>
      </c>
      <c r="L12" s="9">
        <v>0.03</v>
      </c>
      <c r="M12" s="9">
        <v>0.04</v>
      </c>
      <c r="N12" s="18">
        <v>0.03</v>
      </c>
      <c r="O12" s="18">
        <f t="shared" si="0"/>
        <v>81.45</v>
      </c>
    </row>
    <row r="13" s="3" customFormat="1" ht="12" customHeight="1" spans="1:15">
      <c r="A13" s="9">
        <v>10</v>
      </c>
      <c r="B13" s="11" t="s">
        <v>22</v>
      </c>
      <c r="C13" s="10">
        <v>1306</v>
      </c>
      <c r="D13" s="10"/>
      <c r="E13" s="10"/>
      <c r="F13" s="10"/>
      <c r="G13" s="10"/>
      <c r="H13" s="10"/>
      <c r="I13" s="9">
        <v>0.45</v>
      </c>
      <c r="J13" s="9">
        <v>0.03</v>
      </c>
      <c r="K13" s="9">
        <v>0.15</v>
      </c>
      <c r="L13" s="9">
        <v>0.03</v>
      </c>
      <c r="M13" s="9">
        <v>0.04</v>
      </c>
      <c r="N13" s="18">
        <v>0.03</v>
      </c>
      <c r="O13" s="18">
        <f t="shared" si="0"/>
        <v>587.7</v>
      </c>
    </row>
    <row r="14" s="3" customFormat="1" ht="12" customHeight="1" spans="1:15">
      <c r="A14" s="9">
        <v>11</v>
      </c>
      <c r="B14" s="11" t="s">
        <v>23</v>
      </c>
      <c r="C14" s="10">
        <v>1963</v>
      </c>
      <c r="D14" s="10"/>
      <c r="E14" s="10"/>
      <c r="F14" s="10"/>
      <c r="G14" s="10"/>
      <c r="H14" s="10"/>
      <c r="I14" s="9">
        <v>0.45</v>
      </c>
      <c r="J14" s="9">
        <v>0.03</v>
      </c>
      <c r="K14" s="9">
        <v>0.15</v>
      </c>
      <c r="L14" s="9">
        <v>0.03</v>
      </c>
      <c r="M14" s="9">
        <v>0.04</v>
      </c>
      <c r="N14" s="18">
        <v>0.03</v>
      </c>
      <c r="O14" s="18">
        <f t="shared" si="0"/>
        <v>883.35</v>
      </c>
    </row>
    <row r="15" s="3" customFormat="1" ht="12" customHeight="1" spans="1:15">
      <c r="A15" s="9">
        <v>12</v>
      </c>
      <c r="B15" s="12" t="s">
        <v>24</v>
      </c>
      <c r="C15" s="10">
        <v>399</v>
      </c>
      <c r="D15" s="10"/>
      <c r="E15" s="10"/>
      <c r="F15" s="10"/>
      <c r="G15" s="10"/>
      <c r="H15" s="10"/>
      <c r="I15" s="9">
        <v>0.45</v>
      </c>
      <c r="J15" s="9">
        <v>0.03</v>
      </c>
      <c r="K15" s="9">
        <v>0.15</v>
      </c>
      <c r="L15" s="9">
        <v>0.03</v>
      </c>
      <c r="M15" s="9">
        <v>0.04</v>
      </c>
      <c r="N15" s="18">
        <v>0.03</v>
      </c>
      <c r="O15" s="18">
        <f t="shared" si="0"/>
        <v>179.55</v>
      </c>
    </row>
    <row r="16" s="3" customFormat="1" ht="12" customHeight="1" spans="1:15">
      <c r="A16" s="9">
        <v>13</v>
      </c>
      <c r="B16" s="9" t="s">
        <v>25</v>
      </c>
      <c r="C16" s="10">
        <v>3125</v>
      </c>
      <c r="D16" s="10">
        <v>4547</v>
      </c>
      <c r="E16" s="10">
        <v>4547</v>
      </c>
      <c r="F16" s="10">
        <v>4147</v>
      </c>
      <c r="G16" s="10">
        <v>4596</v>
      </c>
      <c r="H16" s="10"/>
      <c r="I16" s="9">
        <v>0.45</v>
      </c>
      <c r="J16" s="9">
        <v>0.03</v>
      </c>
      <c r="K16" s="9">
        <v>0.15</v>
      </c>
      <c r="L16" s="9">
        <v>0.03</v>
      </c>
      <c r="M16" s="9">
        <v>0.04</v>
      </c>
      <c r="N16" s="18">
        <v>0.03</v>
      </c>
      <c r="O16" s="18">
        <f t="shared" si="0"/>
        <v>2532.96</v>
      </c>
    </row>
    <row r="17" s="3" customFormat="1" ht="12" customHeight="1" spans="1:15">
      <c r="A17" s="9">
        <v>14</v>
      </c>
      <c r="B17" s="13" t="s">
        <v>26</v>
      </c>
      <c r="C17" s="10">
        <v>454</v>
      </c>
      <c r="D17" s="10"/>
      <c r="E17" s="10"/>
      <c r="F17" s="10"/>
      <c r="G17" s="10"/>
      <c r="H17" s="10"/>
      <c r="I17" s="9">
        <v>0.45</v>
      </c>
      <c r="J17" s="9">
        <v>0.03</v>
      </c>
      <c r="K17" s="9">
        <v>0.15</v>
      </c>
      <c r="L17" s="9">
        <v>0.03</v>
      </c>
      <c r="M17" s="9">
        <v>0.04</v>
      </c>
      <c r="N17" s="18">
        <v>0.03</v>
      </c>
      <c r="O17" s="18">
        <f t="shared" si="0"/>
        <v>204.3</v>
      </c>
    </row>
    <row r="18" s="3" customFormat="1" ht="12" customHeight="1" spans="1:15">
      <c r="A18" s="9">
        <v>15</v>
      </c>
      <c r="B18" s="13" t="s">
        <v>27</v>
      </c>
      <c r="C18" s="10">
        <v>2000</v>
      </c>
      <c r="D18" s="10"/>
      <c r="E18" s="10"/>
      <c r="F18" s="10"/>
      <c r="G18" s="10"/>
      <c r="H18" s="10"/>
      <c r="I18" s="9">
        <v>0.45</v>
      </c>
      <c r="J18" s="9">
        <v>0.03</v>
      </c>
      <c r="K18" s="9">
        <v>0.15</v>
      </c>
      <c r="L18" s="9">
        <v>0.03</v>
      </c>
      <c r="M18" s="9">
        <v>0.04</v>
      </c>
      <c r="N18" s="18">
        <v>0.03</v>
      </c>
      <c r="O18" s="18">
        <f t="shared" si="0"/>
        <v>900</v>
      </c>
    </row>
    <row r="19" s="3" customFormat="1" ht="12" customHeight="1" spans="1:15">
      <c r="A19" s="9">
        <v>16</v>
      </c>
      <c r="B19" s="12" t="s">
        <v>28</v>
      </c>
      <c r="C19" s="10">
        <v>1431</v>
      </c>
      <c r="D19" s="10">
        <v>1431</v>
      </c>
      <c r="E19" s="10">
        <v>1431</v>
      </c>
      <c r="F19" s="10">
        <v>1431</v>
      </c>
      <c r="G19" s="10"/>
      <c r="H19" s="10"/>
      <c r="I19" s="9">
        <v>0.45</v>
      </c>
      <c r="J19" s="9">
        <v>0.03</v>
      </c>
      <c r="K19" s="9">
        <v>0.15</v>
      </c>
      <c r="L19" s="9">
        <v>0.03</v>
      </c>
      <c r="M19" s="9">
        <v>0.04</v>
      </c>
      <c r="N19" s="18">
        <v>0.03</v>
      </c>
      <c r="O19" s="18">
        <f t="shared" si="0"/>
        <v>944.46</v>
      </c>
    </row>
    <row r="20" s="3" customFormat="1" ht="12" customHeight="1" spans="1:15">
      <c r="A20" s="9">
        <v>17</v>
      </c>
      <c r="B20" s="13" t="s">
        <v>29</v>
      </c>
      <c r="C20" s="10">
        <v>700</v>
      </c>
      <c r="D20" s="10"/>
      <c r="E20" s="10"/>
      <c r="F20" s="10"/>
      <c r="G20" s="10"/>
      <c r="H20" s="10"/>
      <c r="I20" s="9">
        <v>0.45</v>
      </c>
      <c r="J20" s="9">
        <v>0.03</v>
      </c>
      <c r="K20" s="9">
        <v>0.15</v>
      </c>
      <c r="L20" s="9">
        <v>0.03</v>
      </c>
      <c r="M20" s="9">
        <v>0.04</v>
      </c>
      <c r="N20" s="18">
        <v>0.03</v>
      </c>
      <c r="O20" s="18">
        <f t="shared" si="0"/>
        <v>315</v>
      </c>
    </row>
    <row r="21" s="3" customFormat="1" ht="12" customHeight="1" spans="1:15">
      <c r="A21" s="9">
        <v>18</v>
      </c>
      <c r="B21" s="13" t="s">
        <v>30</v>
      </c>
      <c r="C21" s="10">
        <v>4479</v>
      </c>
      <c r="D21" s="10">
        <v>5504</v>
      </c>
      <c r="E21" s="10">
        <v>5504</v>
      </c>
      <c r="F21" s="10">
        <v>5504</v>
      </c>
      <c r="G21" s="10">
        <v>2928</v>
      </c>
      <c r="H21" s="10"/>
      <c r="I21" s="9">
        <v>0.45</v>
      </c>
      <c r="J21" s="9">
        <v>0.03</v>
      </c>
      <c r="K21" s="9">
        <v>0.15</v>
      </c>
      <c r="L21" s="9">
        <v>0.03</v>
      </c>
      <c r="M21" s="9">
        <v>0.04</v>
      </c>
      <c r="N21" s="18">
        <v>0.03</v>
      </c>
      <c r="O21" s="18">
        <f t="shared" si="0"/>
        <v>3288.51</v>
      </c>
    </row>
    <row r="22" s="3" customFormat="1" ht="12" customHeight="1" spans="1:15">
      <c r="A22" s="9">
        <v>19</v>
      </c>
      <c r="B22" s="9" t="s">
        <v>31</v>
      </c>
      <c r="C22" s="12">
        <v>3086</v>
      </c>
      <c r="D22" s="12">
        <v>2916</v>
      </c>
      <c r="E22" s="12">
        <v>2916</v>
      </c>
      <c r="F22" s="12">
        <v>2916</v>
      </c>
      <c r="G22" s="10"/>
      <c r="H22" s="10"/>
      <c r="I22" s="9">
        <v>0.45</v>
      </c>
      <c r="J22" s="9">
        <v>0.03</v>
      </c>
      <c r="K22" s="9">
        <v>0.15</v>
      </c>
      <c r="L22" s="9">
        <v>0.03</v>
      </c>
      <c r="M22" s="9">
        <v>0.04</v>
      </c>
      <c r="N22" s="18">
        <v>0.03</v>
      </c>
      <c r="O22" s="18">
        <f t="shared" si="0"/>
        <v>2001.06</v>
      </c>
    </row>
    <row r="23" s="3" customFormat="1" ht="12" customHeight="1" spans="1:15">
      <c r="A23" s="9">
        <v>20</v>
      </c>
      <c r="B23" s="9" t="s">
        <v>32</v>
      </c>
      <c r="C23" s="12">
        <v>3416</v>
      </c>
      <c r="D23" s="12">
        <v>4632</v>
      </c>
      <c r="E23" s="12">
        <v>4632</v>
      </c>
      <c r="F23" s="12">
        <v>5032</v>
      </c>
      <c r="G23" s="10">
        <v>12820</v>
      </c>
      <c r="H23" s="10">
        <v>9791</v>
      </c>
      <c r="I23" s="9">
        <v>0.45</v>
      </c>
      <c r="J23" s="9">
        <v>0.03</v>
      </c>
      <c r="K23" s="9">
        <v>0.15</v>
      </c>
      <c r="L23" s="9">
        <v>0.03</v>
      </c>
      <c r="M23" s="9">
        <v>0.04</v>
      </c>
      <c r="N23" s="18">
        <v>0.03</v>
      </c>
      <c r="O23" s="18">
        <f t="shared" si="0"/>
        <v>3328.45</v>
      </c>
    </row>
    <row r="24" s="3" customFormat="1" ht="12" customHeight="1" spans="1:15">
      <c r="A24" s="9">
        <v>21</v>
      </c>
      <c r="B24" s="12" t="s">
        <v>33</v>
      </c>
      <c r="C24" s="12">
        <v>2673</v>
      </c>
      <c r="D24" s="12">
        <v>4092</v>
      </c>
      <c r="E24" s="12">
        <v>4092</v>
      </c>
      <c r="F24" s="12">
        <v>4092</v>
      </c>
      <c r="G24" s="10"/>
      <c r="H24" s="10"/>
      <c r="I24" s="9">
        <v>0.45</v>
      </c>
      <c r="J24" s="9">
        <v>0.03</v>
      </c>
      <c r="K24" s="9">
        <v>0.15</v>
      </c>
      <c r="L24" s="9">
        <v>0.03</v>
      </c>
      <c r="M24" s="9">
        <v>0.04</v>
      </c>
      <c r="N24" s="18">
        <v>0.03</v>
      </c>
      <c r="O24" s="18">
        <f t="shared" si="0"/>
        <v>2062.17</v>
      </c>
    </row>
    <row r="25" s="3" customFormat="1" ht="12" customHeight="1" spans="1:15">
      <c r="A25" s="9">
        <v>22</v>
      </c>
      <c r="B25" s="9" t="s">
        <v>34</v>
      </c>
      <c r="C25" s="12">
        <v>3340</v>
      </c>
      <c r="D25" s="12">
        <v>5152</v>
      </c>
      <c r="E25" s="12">
        <v>5152</v>
      </c>
      <c r="F25" s="12">
        <v>5152</v>
      </c>
      <c r="G25" s="10">
        <v>24134</v>
      </c>
      <c r="H25" s="10">
        <v>12163</v>
      </c>
      <c r="I25" s="9">
        <v>0.45</v>
      </c>
      <c r="J25" s="9">
        <v>0.03</v>
      </c>
      <c r="K25" s="9">
        <v>0.15</v>
      </c>
      <c r="L25" s="9">
        <v>0.03</v>
      </c>
      <c r="M25" s="9">
        <v>0.04</v>
      </c>
      <c r="N25" s="18">
        <v>0.03</v>
      </c>
      <c r="O25" s="18">
        <f t="shared" si="0"/>
        <v>3915.17</v>
      </c>
    </row>
    <row r="26" s="3" customFormat="1" ht="12" customHeight="1" spans="1:15">
      <c r="A26" s="9">
        <v>23</v>
      </c>
      <c r="B26" s="9" t="s">
        <v>35</v>
      </c>
      <c r="C26" s="12">
        <v>713</v>
      </c>
      <c r="D26" s="12"/>
      <c r="E26" s="12"/>
      <c r="F26" s="12"/>
      <c r="G26" s="10"/>
      <c r="H26" s="10"/>
      <c r="I26" s="9">
        <v>0.45</v>
      </c>
      <c r="J26" s="9">
        <v>0.03</v>
      </c>
      <c r="K26" s="9">
        <v>0.15</v>
      </c>
      <c r="L26" s="9">
        <v>0.03</v>
      </c>
      <c r="M26" s="9">
        <v>0.04</v>
      </c>
      <c r="N26" s="18">
        <v>0.03</v>
      </c>
      <c r="O26" s="18">
        <f t="shared" si="0"/>
        <v>320.85</v>
      </c>
    </row>
    <row r="27" s="3" customFormat="1" ht="12" customHeight="1" spans="1:15">
      <c r="A27" s="9">
        <v>24</v>
      </c>
      <c r="B27" s="11" t="s">
        <v>36</v>
      </c>
      <c r="C27" s="12">
        <v>1401</v>
      </c>
      <c r="D27" s="12"/>
      <c r="E27" s="12"/>
      <c r="F27" s="12"/>
      <c r="G27" s="10"/>
      <c r="H27" s="10"/>
      <c r="I27" s="9">
        <v>0.45</v>
      </c>
      <c r="J27" s="9">
        <v>0.03</v>
      </c>
      <c r="K27" s="9">
        <v>0.15</v>
      </c>
      <c r="L27" s="9">
        <v>0.03</v>
      </c>
      <c r="M27" s="9">
        <v>0.04</v>
      </c>
      <c r="N27" s="18">
        <v>0.03</v>
      </c>
      <c r="O27" s="18">
        <f t="shared" si="0"/>
        <v>630.45</v>
      </c>
    </row>
    <row r="28" s="3" customFormat="1" ht="12" customHeight="1" spans="1:15">
      <c r="A28" s="9">
        <v>25</v>
      </c>
      <c r="B28" s="9" t="s">
        <v>37</v>
      </c>
      <c r="C28" s="12">
        <v>356</v>
      </c>
      <c r="D28" s="12"/>
      <c r="E28" s="12"/>
      <c r="F28" s="12"/>
      <c r="G28" s="10"/>
      <c r="H28" s="10"/>
      <c r="I28" s="9">
        <v>0.45</v>
      </c>
      <c r="J28" s="9">
        <v>0.03</v>
      </c>
      <c r="K28" s="9">
        <v>0.15</v>
      </c>
      <c r="L28" s="9">
        <v>0.03</v>
      </c>
      <c r="M28" s="9">
        <v>0.04</v>
      </c>
      <c r="N28" s="18">
        <v>0.03</v>
      </c>
      <c r="O28" s="18">
        <f t="shared" si="0"/>
        <v>160.2</v>
      </c>
    </row>
    <row r="29" s="3" customFormat="1" ht="12" customHeight="1" spans="1:15">
      <c r="A29" s="9">
        <v>26</v>
      </c>
      <c r="B29" s="14" t="s">
        <v>38</v>
      </c>
      <c r="C29" s="12">
        <v>2214</v>
      </c>
      <c r="D29" s="12">
        <v>2018</v>
      </c>
      <c r="E29" s="12">
        <v>2018</v>
      </c>
      <c r="F29" s="12">
        <v>2018</v>
      </c>
      <c r="G29" s="10"/>
      <c r="H29" s="10"/>
      <c r="I29" s="9">
        <v>0.45</v>
      </c>
      <c r="J29" s="9">
        <v>0.03</v>
      </c>
      <c r="K29" s="9">
        <v>0.15</v>
      </c>
      <c r="L29" s="9">
        <v>0.03</v>
      </c>
      <c r="M29" s="9">
        <v>0.04</v>
      </c>
      <c r="N29" s="18">
        <v>0.03</v>
      </c>
      <c r="O29" s="18">
        <f t="shared" si="0"/>
        <v>1420.08</v>
      </c>
    </row>
    <row r="30" s="3" customFormat="1" ht="12" customHeight="1" spans="1:15">
      <c r="A30" s="9">
        <v>27</v>
      </c>
      <c r="B30" s="11" t="s">
        <v>39</v>
      </c>
      <c r="C30" s="12">
        <v>853</v>
      </c>
      <c r="D30" s="12"/>
      <c r="E30" s="12"/>
      <c r="F30" s="12"/>
      <c r="G30" s="10"/>
      <c r="H30" s="10"/>
      <c r="I30" s="9">
        <v>0.45</v>
      </c>
      <c r="J30" s="9">
        <v>0.03</v>
      </c>
      <c r="K30" s="9">
        <v>0.15</v>
      </c>
      <c r="L30" s="9">
        <v>0.03</v>
      </c>
      <c r="M30" s="9">
        <v>0.04</v>
      </c>
      <c r="N30" s="18">
        <v>0.03</v>
      </c>
      <c r="O30" s="18">
        <f t="shared" si="0"/>
        <v>383.85</v>
      </c>
    </row>
    <row r="31" s="3" customFormat="1" ht="12" customHeight="1" spans="1:15">
      <c r="A31" s="9">
        <v>28</v>
      </c>
      <c r="B31" s="11" t="s">
        <v>40</v>
      </c>
      <c r="C31" s="12">
        <v>1068</v>
      </c>
      <c r="D31" s="12">
        <v>1068</v>
      </c>
      <c r="E31" s="12">
        <v>1068</v>
      </c>
      <c r="F31" s="12">
        <v>1068</v>
      </c>
      <c r="G31" s="10"/>
      <c r="H31" s="10"/>
      <c r="I31" s="9">
        <v>0.45</v>
      </c>
      <c r="J31" s="9">
        <v>0.03</v>
      </c>
      <c r="K31" s="9">
        <v>0.15</v>
      </c>
      <c r="L31" s="9">
        <v>0.03</v>
      </c>
      <c r="M31" s="9">
        <v>0.04</v>
      </c>
      <c r="N31" s="18">
        <v>0.03</v>
      </c>
      <c r="O31" s="18">
        <f t="shared" si="0"/>
        <v>704.88</v>
      </c>
    </row>
    <row r="32" s="3" customFormat="1" ht="12" customHeight="1" spans="1:15">
      <c r="A32" s="9">
        <v>29</v>
      </c>
      <c r="B32" s="12" t="s">
        <v>41</v>
      </c>
      <c r="C32" s="12">
        <v>1900</v>
      </c>
      <c r="D32" s="12"/>
      <c r="E32" s="12"/>
      <c r="F32" s="12"/>
      <c r="G32" s="10"/>
      <c r="H32" s="10"/>
      <c r="I32" s="9">
        <v>0.45</v>
      </c>
      <c r="J32" s="9">
        <v>0.03</v>
      </c>
      <c r="K32" s="9">
        <v>0.15</v>
      </c>
      <c r="L32" s="9">
        <v>0.03</v>
      </c>
      <c r="M32" s="9">
        <v>0.04</v>
      </c>
      <c r="N32" s="18">
        <v>0.03</v>
      </c>
      <c r="O32" s="18">
        <f t="shared" si="0"/>
        <v>855</v>
      </c>
    </row>
    <row r="33" s="3" customFormat="1" ht="12" customHeight="1" spans="1:15">
      <c r="A33" s="9">
        <v>30</v>
      </c>
      <c r="B33" s="11" t="s">
        <v>42</v>
      </c>
      <c r="C33" s="12">
        <v>215</v>
      </c>
      <c r="D33" s="12">
        <v>215</v>
      </c>
      <c r="E33" s="12">
        <v>215</v>
      </c>
      <c r="F33" s="12">
        <v>215</v>
      </c>
      <c r="G33" s="10"/>
      <c r="H33" s="10"/>
      <c r="I33" s="9">
        <v>0.45</v>
      </c>
      <c r="J33" s="9">
        <v>0.03</v>
      </c>
      <c r="K33" s="9">
        <v>0.15</v>
      </c>
      <c r="L33" s="9">
        <v>0.03</v>
      </c>
      <c r="M33" s="9">
        <v>0.04</v>
      </c>
      <c r="N33" s="18">
        <v>0.03</v>
      </c>
      <c r="O33" s="18">
        <f t="shared" si="0"/>
        <v>141.9</v>
      </c>
    </row>
    <row r="34" s="3" customFormat="1" ht="12" customHeight="1" spans="1:15">
      <c r="A34" s="9">
        <v>31</v>
      </c>
      <c r="B34" s="15" t="s">
        <v>43</v>
      </c>
      <c r="C34" s="10">
        <v>595</v>
      </c>
      <c r="D34" s="10"/>
      <c r="E34" s="10"/>
      <c r="F34" s="10"/>
      <c r="G34" s="10"/>
      <c r="H34" s="10"/>
      <c r="I34" s="9">
        <v>0.45</v>
      </c>
      <c r="J34" s="9">
        <v>0.03</v>
      </c>
      <c r="K34" s="9">
        <v>0.15</v>
      </c>
      <c r="L34" s="9">
        <v>0.03</v>
      </c>
      <c r="M34" s="9">
        <v>0.04</v>
      </c>
      <c r="N34" s="18">
        <v>0.03</v>
      </c>
      <c r="O34" s="18">
        <f t="shared" si="0"/>
        <v>267.75</v>
      </c>
    </row>
    <row r="35" s="5" customFormat="1" ht="22" customHeight="1" spans="1:16">
      <c r="A35" s="9"/>
      <c r="B35" s="11" t="s">
        <v>44</v>
      </c>
      <c r="C35" s="10">
        <f t="shared" ref="C35:H35" si="1">SUM(C4:C34)</f>
        <v>63853</v>
      </c>
      <c r="D35" s="10">
        <f t="shared" si="1"/>
        <v>63853</v>
      </c>
      <c r="E35" s="10">
        <f t="shared" si="1"/>
        <v>63853</v>
      </c>
      <c r="F35" s="10">
        <f t="shared" si="1"/>
        <v>63853</v>
      </c>
      <c r="G35" s="10">
        <f t="shared" si="1"/>
        <v>63853</v>
      </c>
      <c r="H35" s="9">
        <f t="shared" si="1"/>
        <v>26200</v>
      </c>
      <c r="I35" s="9"/>
      <c r="J35" s="9"/>
      <c r="K35" s="9"/>
      <c r="L35" s="9"/>
      <c r="M35" s="9"/>
      <c r="N35" s="18"/>
      <c r="O35" s="18">
        <f>SUM(O4:O34)</f>
        <v>45483.1</v>
      </c>
      <c r="P35" s="19"/>
    </row>
  </sheetData>
  <mergeCells count="5">
    <mergeCell ref="A1:O1"/>
    <mergeCell ref="A2:B2"/>
    <mergeCell ref="C2:G2"/>
    <mergeCell ref="I2:M2"/>
    <mergeCell ref="O2:O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V1838A</dc:creator>
  <cp:lastModifiedBy>辜勇</cp:lastModifiedBy>
  <dcterms:created xsi:type="dcterms:W3CDTF">2021-03-14T09:30:00Z</dcterms:created>
  <dcterms:modified xsi:type="dcterms:W3CDTF">2024-04-12T03:18:08Z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11</vt:lpwstr>
  </property>
  <property fmtid="{D5CDD505-2E9C-101B-9397-08002B2CF9AE}" pid="4" name="ICV">
    <vt:lpwstr>41DBE6E2205C4EA18D7DCFF16AB191A6_13</vt:lpwstr>
  </property>
  <property fmtid="{D5CDD505-2E9C-101B-9397-08002B2CF9AE}" pid="5" name="commondata">
    <vt:lpwstr>eyJoZGlkIjoiMTJmZTMwMzc3YjcyNzE3ZDIxYWYyZWI2NzIwOGI0YmIifQ==</vt:lpwstr>
  </property>
</Properties>
</file>