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<sst xmlns="http://schemas.openxmlformats.org/spreadsheetml/2006/main" count="34" uniqueCount="28">
  <si>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 xml:space="preserve">三江车间2023年12月份加工费
</t>
  </si>
  <si>
    <t>序号</t>
  </si>
  <si>
    <t>姓名</t>
  </si>
  <si>
    <t>前道</t>
  </si>
  <si>
    <t>大机</t>
  </si>
  <si>
    <t>侧边粘胶</t>
  </si>
  <si>
    <t>压侧边</t>
  </si>
  <si>
    <t>打枣</t>
  </si>
  <si>
    <t>吊牌</t>
  </si>
  <si>
    <t>加工费</t>
  </si>
  <si>
    <t>王琴</t>
  </si>
  <si>
    <t>杨亚玲</t>
  </si>
  <si>
    <t>陈慧</t>
  </si>
  <si>
    <t>苏文碧</t>
  </si>
  <si>
    <t>杨学敏</t>
  </si>
  <si>
    <t>杨小琴</t>
  </si>
  <si>
    <t>蒋雪燕</t>
  </si>
  <si>
    <t>雍贤琼</t>
  </si>
  <si>
    <t>刘群</t>
  </si>
  <si>
    <t>徐永康</t>
  </si>
  <si>
    <t>贺秀琼</t>
  </si>
  <si>
    <t>马学琼</t>
  </si>
  <si>
    <t>陈优永</t>
  </si>
  <si>
    <t>蒋敏</t>
  </si>
  <si>
    <t>苏雅婷</t>
  </si>
  <si>
    <t>王星梅</t>
  </si>
  <si>
    <t>余永会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</si>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</sst>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4037;&#20316;\&#26469;&#26009;&#21152;&#24037;&#24037;&#20316;\&#36164;&#37329;&#25903;&#20184;\&#22870;&#34917;&#25903;&#20184;\2023&#24180;&#22870;&#34917;\12&#26376;&#21152;&#24037;&#36153;&#22870;&#34917;\&#19977;&#27743;\&#19977;&#27743;&#36710;&#38388;12&#26376;&#20221;&#21152;&#24037;&#36153;&#26126;&#32454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JDC-3015"/>
      <sheetName val="J23-334"/>
      <sheetName val="32009"/>
      <sheetName val="厂方汇总"/>
      <sheetName val="人社汇总"/>
      <sheetName val="身份证"/>
      <sheetName val="车间工人奖补"/>
    </sheetNames>
    <sheetDataSet>
      <sheetData sheetId="0">
        <row r="5">
          <cell r="C5">
            <v>620</v>
          </cell>
        </row>
        <row r="5">
          <cell r="E5">
            <v>620</v>
          </cell>
        </row>
        <row r="6">
          <cell r="C6">
            <v>988</v>
          </cell>
          <cell r="D6">
            <v>1131</v>
          </cell>
          <cell r="E6">
            <v>988</v>
          </cell>
          <cell r="F6">
            <v>1131</v>
          </cell>
          <cell r="G6">
            <v>9749</v>
          </cell>
        </row>
        <row r="7">
          <cell r="C7">
            <v>1333</v>
          </cell>
          <cell r="D7">
            <v>1131</v>
          </cell>
          <cell r="E7">
            <v>1333</v>
          </cell>
          <cell r="F7">
            <v>1131</v>
          </cell>
        </row>
        <row r="13">
          <cell r="C13">
            <v>2076</v>
          </cell>
          <cell r="D13">
            <v>2612</v>
          </cell>
          <cell r="E13">
            <v>2076</v>
          </cell>
          <cell r="F13">
            <v>2654</v>
          </cell>
        </row>
        <row r="15">
          <cell r="C15">
            <v>1420</v>
          </cell>
          <cell r="D15">
            <v>1305</v>
          </cell>
          <cell r="E15">
            <v>1420</v>
          </cell>
          <cell r="F15">
            <v>1420</v>
          </cell>
        </row>
        <row r="16">
          <cell r="C16">
            <v>1323</v>
          </cell>
          <cell r="D16">
            <v>1131</v>
          </cell>
          <cell r="E16">
            <v>1323</v>
          </cell>
          <cell r="F16">
            <v>1131</v>
          </cell>
        </row>
        <row r="22">
          <cell r="C22">
            <v>135</v>
          </cell>
        </row>
        <row r="22">
          <cell r="E22">
            <v>135</v>
          </cell>
        </row>
        <row r="28">
          <cell r="C28">
            <v>1148</v>
          </cell>
          <cell r="D28">
            <v>1305</v>
          </cell>
          <cell r="E28">
            <v>1148</v>
          </cell>
          <cell r="F28">
            <v>1148</v>
          </cell>
        </row>
        <row r="40">
          <cell r="C40">
            <v>706</v>
          </cell>
          <cell r="D40">
            <v>1134</v>
          </cell>
          <cell r="E40">
            <v>706</v>
          </cell>
          <cell r="F40">
            <v>1134</v>
          </cell>
        </row>
      </sheetData>
      <sheetData sheetId="1">
        <row r="5">
          <cell r="C5">
            <v>933</v>
          </cell>
          <cell r="D5">
            <v>1566</v>
          </cell>
          <cell r="E5">
            <v>933</v>
          </cell>
          <cell r="F5">
            <v>933</v>
          </cell>
        </row>
        <row r="6">
          <cell r="C6">
            <v>1190</v>
          </cell>
          <cell r="D6">
            <v>1566</v>
          </cell>
          <cell r="E6">
            <v>1190</v>
          </cell>
        </row>
        <row r="6">
          <cell r="G6">
            <v>6264</v>
          </cell>
        </row>
        <row r="11">
          <cell r="C11">
            <v>83</v>
          </cell>
        </row>
        <row r="11">
          <cell r="E11">
            <v>83</v>
          </cell>
          <cell r="F11">
            <v>1034</v>
          </cell>
        </row>
        <row r="13">
          <cell r="C13">
            <v>1231</v>
          </cell>
          <cell r="D13">
            <v>1566</v>
          </cell>
          <cell r="E13">
            <v>1231</v>
          </cell>
          <cell r="F13">
            <v>1231</v>
          </cell>
        </row>
        <row r="15">
          <cell r="C15">
            <v>870</v>
          </cell>
        </row>
        <row r="15">
          <cell r="E15">
            <v>870</v>
          </cell>
          <cell r="F15">
            <v>870</v>
          </cell>
        </row>
        <row r="22">
          <cell r="C22">
            <v>671</v>
          </cell>
        </row>
        <row r="22">
          <cell r="E22">
            <v>671</v>
          </cell>
          <cell r="F22">
            <v>1045</v>
          </cell>
        </row>
        <row r="28">
          <cell r="C28">
            <v>1151</v>
          </cell>
          <cell r="D28">
            <v>1566</v>
          </cell>
          <cell r="E28">
            <v>1151</v>
          </cell>
          <cell r="F28">
            <v>1151</v>
          </cell>
        </row>
        <row r="29">
          <cell r="C29">
            <v>10</v>
          </cell>
        </row>
        <row r="29">
          <cell r="E29">
            <v>10</v>
          </cell>
        </row>
        <row r="30">
          <cell r="C30">
            <v>10</v>
          </cell>
        </row>
        <row r="30">
          <cell r="E30">
            <v>10</v>
          </cell>
        </row>
        <row r="31">
          <cell r="C31">
            <v>8</v>
          </cell>
        </row>
        <row r="31">
          <cell r="E31">
            <v>8</v>
          </cell>
        </row>
        <row r="32">
          <cell r="C32">
            <v>7</v>
          </cell>
        </row>
        <row r="32">
          <cell r="E32">
            <v>7</v>
          </cell>
        </row>
        <row r="37">
          <cell r="C37">
            <v>50</v>
          </cell>
        </row>
        <row r="37">
          <cell r="E37">
            <v>50</v>
          </cell>
        </row>
        <row r="38">
          <cell r="C38">
            <v>50</v>
          </cell>
        </row>
        <row r="38">
          <cell r="E38">
            <v>50</v>
          </cell>
        </row>
      </sheetData>
      <sheetData sheetId="2">
        <row r="5">
          <cell r="H5">
            <v>7889</v>
          </cell>
        </row>
        <row r="6">
          <cell r="C6">
            <v>1875</v>
          </cell>
          <cell r="D6">
            <v>1972</v>
          </cell>
          <cell r="E6">
            <v>1875</v>
          </cell>
        </row>
        <row r="6">
          <cell r="G6">
            <v>7889</v>
          </cell>
        </row>
        <row r="7">
          <cell r="C7">
            <v>2118</v>
          </cell>
          <cell r="D7">
            <v>1972</v>
          </cell>
          <cell r="E7">
            <v>2118</v>
          </cell>
        </row>
        <row r="11">
          <cell r="C11">
            <v>50</v>
          </cell>
        </row>
        <row r="11">
          <cell r="E11">
            <v>50</v>
          </cell>
          <cell r="F11">
            <v>7889</v>
          </cell>
        </row>
        <row r="13">
          <cell r="C13">
            <v>781</v>
          </cell>
        </row>
        <row r="13">
          <cell r="E13">
            <v>781</v>
          </cell>
        </row>
        <row r="15">
          <cell r="C15">
            <v>420</v>
          </cell>
        </row>
        <row r="15">
          <cell r="E15">
            <v>420</v>
          </cell>
        </row>
        <row r="16">
          <cell r="C16">
            <v>1688</v>
          </cell>
          <cell r="D16">
            <v>1972</v>
          </cell>
          <cell r="E16">
            <v>1688</v>
          </cell>
        </row>
        <row r="22">
          <cell r="C22">
            <v>218</v>
          </cell>
        </row>
        <row r="22">
          <cell r="E22">
            <v>218</v>
          </cell>
        </row>
        <row r="28">
          <cell r="C28">
            <v>170</v>
          </cell>
        </row>
        <row r="28">
          <cell r="E28">
            <v>170</v>
          </cell>
        </row>
        <row r="33">
          <cell r="C33">
            <v>83</v>
          </cell>
        </row>
        <row r="33">
          <cell r="E33">
            <v>83</v>
          </cell>
        </row>
        <row r="37">
          <cell r="C37">
            <v>50</v>
          </cell>
        </row>
        <row r="37">
          <cell r="E37">
            <v>50</v>
          </cell>
        </row>
        <row r="40">
          <cell r="C40">
            <v>436</v>
          </cell>
          <cell r="D40">
            <v>1973</v>
          </cell>
          <cell r="E40">
            <v>436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D23" sqref="D23"/>
    </sheetView>
  </sheetViews>
  <sheetFormatPr defaultColWidth="9" defaultRowHeight="13.5"/>
  <cols>
    <col min="1" max="1" width="6" customWidth="1"/>
    <col min="7" max="7" width="6.875" customWidth="1"/>
    <col min="15" max="15" width="9.375"/>
  </cols>
  <sheetData>
    <row r="1" ht="33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3" t="s">
        <v>8</v>
      </c>
      <c r="O2" s="3" t="s">
        <v>9</v>
      </c>
    </row>
    <row r="3" ht="14.25" spans="1:15">
      <c r="A3" s="3">
        <v>1</v>
      </c>
      <c r="B3" s="4" t="s">
        <v>10</v>
      </c>
      <c r="C3" s="3">
        <f>'[1]JDC-3015'!C5+'[1]J23-334'!C5+'[1]32009'!C5</f>
        <v>1553</v>
      </c>
      <c r="D3" s="3">
        <f>'[1]JDC-3015'!D5+'[1]J23-334'!D5+'[1]32009'!D5</f>
        <v>1566</v>
      </c>
      <c r="E3" s="3">
        <f>'[1]JDC-3015'!E5+'[1]J23-334'!E5+'[1]32009'!E5</f>
        <v>1553</v>
      </c>
      <c r="F3" s="3">
        <f>'[1]JDC-3015'!F5+'[1]J23-334'!F5+'[1]32009'!F5</f>
        <v>933</v>
      </c>
      <c r="G3" s="3">
        <f>'[1]JDC-3015'!G5+'[1]J23-334'!G5+'[1]32009'!G5</f>
        <v>0</v>
      </c>
      <c r="H3" s="3">
        <f>'[1]JDC-3015'!H5+'[1]J23-334'!H5+'[1]32009'!H5</f>
        <v>7889</v>
      </c>
      <c r="I3" s="3">
        <v>0.45</v>
      </c>
      <c r="J3" s="3">
        <v>0.03</v>
      </c>
      <c r="K3" s="3">
        <v>0.15</v>
      </c>
      <c r="L3" s="3">
        <v>0.03</v>
      </c>
      <c r="M3" s="3">
        <v>0.04</v>
      </c>
      <c r="N3" s="3">
        <v>0.03</v>
      </c>
      <c r="O3" s="3">
        <f t="shared" ref="O3:O19" si="0">N3*H3+M3*G3+L3*F3+K3*E3+J3*D3+I3*C3</f>
        <v>1243.44</v>
      </c>
    </row>
    <row r="4" ht="14.25" spans="1:15">
      <c r="A4" s="3">
        <v>2</v>
      </c>
      <c r="B4" s="4" t="s">
        <v>11</v>
      </c>
      <c r="C4" s="3">
        <f>'[1]JDC-3015'!C6+'[1]J23-334'!C6+'[1]32009'!C6</f>
        <v>4053</v>
      </c>
      <c r="D4" s="3">
        <f>'[1]JDC-3015'!D6+'[1]J23-334'!D6+'[1]32009'!D6</f>
        <v>4669</v>
      </c>
      <c r="E4" s="3">
        <f>'[1]JDC-3015'!E6+'[1]J23-334'!E6+'[1]32009'!E6</f>
        <v>4053</v>
      </c>
      <c r="F4" s="3">
        <f>'[1]JDC-3015'!F6+'[1]J23-334'!F6+'[1]32009'!F6</f>
        <v>1131</v>
      </c>
      <c r="G4" s="3">
        <f>'[1]JDC-3015'!G6+'[1]J23-334'!G6+'[1]32009'!G6</f>
        <v>23902</v>
      </c>
      <c r="H4" s="3">
        <f>'[1]JDC-3015'!H6+'[1]J23-334'!H6+'[1]32009'!H6</f>
        <v>0</v>
      </c>
      <c r="I4" s="3">
        <v>0.45</v>
      </c>
      <c r="J4" s="3">
        <v>0.03</v>
      </c>
      <c r="K4" s="3">
        <v>0.15</v>
      </c>
      <c r="L4" s="3">
        <v>0.03</v>
      </c>
      <c r="M4" s="3">
        <v>0.04</v>
      </c>
      <c r="N4" s="3">
        <v>0.03</v>
      </c>
      <c r="O4" s="3">
        <f t="shared" si="0"/>
        <v>3561.88</v>
      </c>
    </row>
    <row r="5" ht="14.25" spans="1:15">
      <c r="A5" s="3">
        <v>3</v>
      </c>
      <c r="B5" s="4" t="s">
        <v>12</v>
      </c>
      <c r="C5" s="3">
        <f>'[1]JDC-3015'!C7+'[1]J23-334'!C7+'[1]32009'!C7</f>
        <v>3451</v>
      </c>
      <c r="D5" s="3">
        <f>'[1]JDC-3015'!D7+'[1]J23-334'!D7+'[1]32009'!D7</f>
        <v>3103</v>
      </c>
      <c r="E5" s="3">
        <f>'[1]JDC-3015'!E7+'[1]J23-334'!E7+'[1]32009'!E7</f>
        <v>3451</v>
      </c>
      <c r="F5" s="3">
        <f>'[1]JDC-3015'!F7+'[1]J23-334'!F7+'[1]32009'!F7</f>
        <v>1131</v>
      </c>
      <c r="G5" s="3">
        <f>'[1]JDC-3015'!G7+'[1]J23-334'!G7+'[1]32009'!G7</f>
        <v>0</v>
      </c>
      <c r="H5" s="3">
        <f>'[1]JDC-3015'!H7+'[1]J23-334'!H7+'[1]32009'!H7</f>
        <v>0</v>
      </c>
      <c r="I5" s="3">
        <v>0.45</v>
      </c>
      <c r="J5" s="3">
        <v>0.03</v>
      </c>
      <c r="K5" s="3">
        <v>0.15</v>
      </c>
      <c r="L5" s="3">
        <v>0.03</v>
      </c>
      <c r="M5" s="3">
        <v>0.04</v>
      </c>
      <c r="N5" s="3">
        <v>0.03</v>
      </c>
      <c r="O5" s="3">
        <f t="shared" si="0"/>
        <v>2197.62</v>
      </c>
    </row>
    <row r="6" ht="14.25" spans="1:15">
      <c r="A6" s="3">
        <v>4</v>
      </c>
      <c r="B6" s="4" t="s">
        <v>13</v>
      </c>
      <c r="C6" s="3">
        <f>'[1]JDC-3015'!C11+'[1]J23-334'!C11+'[1]32009'!C11</f>
        <v>133</v>
      </c>
      <c r="D6" s="3">
        <f>'[1]JDC-3015'!D11+'[1]J23-334'!D11+'[1]32009'!D11</f>
        <v>0</v>
      </c>
      <c r="E6" s="3">
        <f>'[1]JDC-3015'!E11+'[1]J23-334'!E11+'[1]32009'!E11</f>
        <v>133</v>
      </c>
      <c r="F6" s="3">
        <f>'[1]JDC-3015'!F11+'[1]J23-334'!F11+'[1]32009'!F11</f>
        <v>8923</v>
      </c>
      <c r="G6" s="3">
        <f>'[1]JDC-3015'!G11+'[1]J23-334'!G11+'[1]32009'!G11</f>
        <v>0</v>
      </c>
      <c r="H6" s="3">
        <f>'[1]JDC-3015'!H11+'[1]J23-334'!H11+'[1]32009'!H11</f>
        <v>0</v>
      </c>
      <c r="I6" s="3">
        <v>0.45</v>
      </c>
      <c r="J6" s="3">
        <v>0.03</v>
      </c>
      <c r="K6" s="3">
        <v>0.15</v>
      </c>
      <c r="L6" s="3">
        <v>0.03</v>
      </c>
      <c r="M6" s="3">
        <v>0.04</v>
      </c>
      <c r="N6" s="3">
        <v>0.03</v>
      </c>
      <c r="O6" s="3">
        <f t="shared" si="0"/>
        <v>347.49</v>
      </c>
    </row>
    <row r="7" ht="14.25" spans="1:15">
      <c r="A7" s="3">
        <v>5</v>
      </c>
      <c r="B7" s="4" t="s">
        <v>14</v>
      </c>
      <c r="C7" s="3">
        <f>'[1]JDC-3015'!C13+'[1]J23-334'!C13+'[1]32009'!C13</f>
        <v>4088</v>
      </c>
      <c r="D7" s="3">
        <f>'[1]JDC-3015'!D13+'[1]J23-334'!D13+'[1]32009'!D13</f>
        <v>4178</v>
      </c>
      <c r="E7" s="3">
        <f>'[1]JDC-3015'!E13+'[1]J23-334'!E13+'[1]32009'!E13</f>
        <v>4088</v>
      </c>
      <c r="F7" s="3">
        <f>'[1]JDC-3015'!F13+'[1]J23-334'!F13+'[1]32009'!F13</f>
        <v>3885</v>
      </c>
      <c r="G7" s="3">
        <f>'[1]JDC-3015'!G13+'[1]J23-334'!G13+'[1]32009'!G13</f>
        <v>0</v>
      </c>
      <c r="H7" s="3">
        <f>'[1]JDC-3015'!H13+'[1]J23-334'!H13+'[1]32009'!H13</f>
        <v>0</v>
      </c>
      <c r="I7" s="3">
        <v>0.45</v>
      </c>
      <c r="J7" s="3">
        <v>0.03</v>
      </c>
      <c r="K7" s="3">
        <v>0.15</v>
      </c>
      <c r="L7" s="3">
        <v>0.03</v>
      </c>
      <c r="M7" s="3">
        <v>0.04</v>
      </c>
      <c r="N7" s="3">
        <v>0.03</v>
      </c>
      <c r="O7" s="3">
        <f t="shared" si="0"/>
        <v>2694.69</v>
      </c>
    </row>
    <row r="8" ht="14.25" spans="1:15">
      <c r="A8" s="3">
        <v>6</v>
      </c>
      <c r="B8" s="4" t="s">
        <v>15</v>
      </c>
      <c r="C8" s="3">
        <f>'[1]JDC-3015'!C15+'[1]J23-334'!C15+'[1]32009'!C15</f>
        <v>2710</v>
      </c>
      <c r="D8" s="3">
        <f>'[1]JDC-3015'!D15+'[1]J23-334'!D15+'[1]32009'!D15</f>
        <v>1305</v>
      </c>
      <c r="E8" s="3">
        <f>'[1]JDC-3015'!E15+'[1]J23-334'!E15+'[1]32009'!E15</f>
        <v>2710</v>
      </c>
      <c r="F8" s="3">
        <f>'[1]JDC-3015'!F15+'[1]J23-334'!F15+'[1]32009'!F15</f>
        <v>2290</v>
      </c>
      <c r="G8" s="3">
        <f>'[1]JDC-3015'!G15+'[1]J23-334'!G15+'[1]32009'!G15</f>
        <v>0</v>
      </c>
      <c r="H8" s="3">
        <f>'[1]JDC-3015'!H15+'[1]J23-334'!H15+'[1]32009'!H15</f>
        <v>0</v>
      </c>
      <c r="I8" s="3">
        <v>0.45</v>
      </c>
      <c r="J8" s="3">
        <v>0.03</v>
      </c>
      <c r="K8" s="3">
        <v>0.15</v>
      </c>
      <c r="L8" s="3">
        <v>0.03</v>
      </c>
      <c r="M8" s="3">
        <v>0.04</v>
      </c>
      <c r="N8" s="3">
        <v>0.03</v>
      </c>
      <c r="O8" s="3">
        <f t="shared" si="0"/>
        <v>1733.85</v>
      </c>
    </row>
    <row r="9" ht="14.25" spans="1:15">
      <c r="A9" s="3">
        <v>7</v>
      </c>
      <c r="B9" s="4" t="s">
        <v>16</v>
      </c>
      <c r="C9" s="3">
        <f>'[1]JDC-3015'!C16+'[1]J23-334'!C16+'[1]32009'!C16</f>
        <v>3011</v>
      </c>
      <c r="D9" s="3">
        <f>'[1]JDC-3015'!D16+'[1]J23-334'!D16+'[1]32009'!D16</f>
        <v>3103</v>
      </c>
      <c r="E9" s="3">
        <f>'[1]JDC-3015'!E16+'[1]J23-334'!E16+'[1]32009'!E16</f>
        <v>3011</v>
      </c>
      <c r="F9" s="3">
        <f>'[1]JDC-3015'!F16+'[1]J23-334'!F16+'[1]32009'!F16</f>
        <v>1131</v>
      </c>
      <c r="G9" s="3">
        <f>'[1]JDC-3015'!G16+'[1]J23-334'!G16+'[1]32009'!G16</f>
        <v>0</v>
      </c>
      <c r="H9" s="3">
        <f>'[1]JDC-3015'!H16+'[1]J23-334'!H16+'[1]32009'!H16</f>
        <v>0</v>
      </c>
      <c r="I9" s="3">
        <v>0.45</v>
      </c>
      <c r="J9" s="3">
        <v>0.03</v>
      </c>
      <c r="K9" s="3">
        <v>0.15</v>
      </c>
      <c r="L9" s="3">
        <v>0.03</v>
      </c>
      <c r="M9" s="3">
        <v>0.04</v>
      </c>
      <c r="N9" s="3">
        <v>0.03</v>
      </c>
      <c r="O9" s="3">
        <f t="shared" si="0"/>
        <v>1933.62</v>
      </c>
    </row>
    <row r="10" spans="1:15">
      <c r="A10" s="3">
        <v>8</v>
      </c>
      <c r="B10" s="5" t="s">
        <v>17</v>
      </c>
      <c r="C10" s="3">
        <f>'[1]JDC-3015'!C22+'[1]J23-334'!C22+'[1]32009'!C22</f>
        <v>1024</v>
      </c>
      <c r="D10" s="3">
        <f>'[1]JDC-3015'!D22+'[1]J23-334'!D22+'[1]32009'!D22</f>
        <v>0</v>
      </c>
      <c r="E10" s="3">
        <f>'[1]JDC-3015'!E22+'[1]J23-334'!E22+'[1]32009'!E22</f>
        <v>1024</v>
      </c>
      <c r="F10" s="3">
        <f>'[1]JDC-3015'!F22+'[1]J23-334'!F22+'[1]32009'!F22</f>
        <v>1045</v>
      </c>
      <c r="G10" s="3">
        <f>'[1]JDC-3015'!G22+'[1]J23-334'!G22+'[1]32009'!G22</f>
        <v>0</v>
      </c>
      <c r="H10" s="3">
        <f>'[1]JDC-3015'!H22+'[1]J23-334'!H22+'[1]32009'!H22</f>
        <v>0</v>
      </c>
      <c r="I10" s="3">
        <v>0.45</v>
      </c>
      <c r="J10" s="3">
        <v>0.03</v>
      </c>
      <c r="K10" s="3">
        <v>0.15</v>
      </c>
      <c r="L10" s="3">
        <v>0.03</v>
      </c>
      <c r="M10" s="3">
        <v>0.04</v>
      </c>
      <c r="N10" s="3">
        <v>0.03</v>
      </c>
      <c r="O10" s="3">
        <f t="shared" si="0"/>
        <v>645.75</v>
      </c>
    </row>
    <row r="11" spans="1:15">
      <c r="A11" s="3">
        <v>9</v>
      </c>
      <c r="B11" s="5" t="s">
        <v>18</v>
      </c>
      <c r="C11" s="3">
        <f>'[1]JDC-3015'!C28+'[1]J23-334'!C28+'[1]32009'!C28</f>
        <v>2469</v>
      </c>
      <c r="D11" s="3">
        <f>'[1]JDC-3015'!D28+'[1]J23-334'!D28+'[1]32009'!D28</f>
        <v>2871</v>
      </c>
      <c r="E11" s="3">
        <f>'[1]JDC-3015'!E28+'[1]J23-334'!E28+'[1]32009'!E28</f>
        <v>2469</v>
      </c>
      <c r="F11" s="3">
        <f>'[1]JDC-3015'!F28+'[1]J23-334'!F28+'[1]32009'!F28</f>
        <v>2299</v>
      </c>
      <c r="G11" s="3">
        <f>'[1]JDC-3015'!G28+'[1]J23-334'!G28+'[1]32009'!G28</f>
        <v>0</v>
      </c>
      <c r="H11" s="3">
        <f>'[1]JDC-3015'!H28+'[1]J23-334'!H28+'[1]32009'!H28</f>
        <v>0</v>
      </c>
      <c r="I11" s="3">
        <v>0.45</v>
      </c>
      <c r="J11" s="3">
        <v>0.03</v>
      </c>
      <c r="K11" s="3">
        <v>0.15</v>
      </c>
      <c r="L11" s="3">
        <v>0.03</v>
      </c>
      <c r="M11" s="3">
        <v>0.04</v>
      </c>
      <c r="N11" s="3">
        <v>0.03</v>
      </c>
      <c r="O11" s="3">
        <f t="shared" si="0"/>
        <v>1636.5</v>
      </c>
    </row>
    <row r="12" spans="1:15">
      <c r="A12" s="3">
        <v>10</v>
      </c>
      <c r="B12" s="5" t="s">
        <v>19</v>
      </c>
      <c r="C12" s="3">
        <f>'[1]JDC-3015'!C29+'[1]J23-334'!C29+'[1]32009'!C29</f>
        <v>10</v>
      </c>
      <c r="D12" s="3">
        <f>'[1]JDC-3015'!D29+'[1]J23-334'!D29+'[1]32009'!D29</f>
        <v>0</v>
      </c>
      <c r="E12" s="3">
        <f>'[1]JDC-3015'!E29+'[1]J23-334'!E29+'[1]32009'!E29</f>
        <v>10</v>
      </c>
      <c r="F12" s="3">
        <f>'[1]JDC-3015'!F29+'[1]J23-334'!F29+'[1]32009'!F29</f>
        <v>0</v>
      </c>
      <c r="G12" s="3">
        <f>'[1]JDC-3015'!G29+'[1]J23-334'!G29+'[1]32009'!G29</f>
        <v>0</v>
      </c>
      <c r="H12" s="3">
        <f>'[1]JDC-3015'!H29+'[1]J23-334'!H29+'[1]32009'!H29</f>
        <v>0</v>
      </c>
      <c r="I12" s="3">
        <v>0.45</v>
      </c>
      <c r="J12" s="3">
        <v>0.03</v>
      </c>
      <c r="K12" s="3">
        <v>0.15</v>
      </c>
      <c r="L12" s="3">
        <v>0.03</v>
      </c>
      <c r="M12" s="3">
        <v>0.04</v>
      </c>
      <c r="N12" s="3">
        <v>0.03</v>
      </c>
      <c r="O12" s="3">
        <f t="shared" si="0"/>
        <v>6</v>
      </c>
    </row>
    <row r="13" spans="1:15">
      <c r="A13" s="3">
        <v>11</v>
      </c>
      <c r="B13" s="5" t="s">
        <v>20</v>
      </c>
      <c r="C13" s="3">
        <f>'[1]JDC-3015'!C30+'[1]J23-334'!C30+'[1]32009'!C30</f>
        <v>10</v>
      </c>
      <c r="D13" s="3">
        <f>'[1]JDC-3015'!D30+'[1]J23-334'!D30+'[1]32009'!D30</f>
        <v>0</v>
      </c>
      <c r="E13" s="3">
        <f>'[1]JDC-3015'!E30+'[1]J23-334'!E30+'[1]32009'!E30</f>
        <v>10</v>
      </c>
      <c r="F13" s="3">
        <f>'[1]JDC-3015'!F30+'[1]J23-334'!F30+'[1]32009'!F30</f>
        <v>0</v>
      </c>
      <c r="G13" s="3">
        <f>'[1]JDC-3015'!G30+'[1]J23-334'!G30+'[1]32009'!G30</f>
        <v>0</v>
      </c>
      <c r="H13" s="3">
        <f>'[1]JDC-3015'!H30+'[1]J23-334'!H30+'[1]32009'!H30</f>
        <v>0</v>
      </c>
      <c r="I13" s="3">
        <v>0.45</v>
      </c>
      <c r="J13" s="3">
        <v>0.03</v>
      </c>
      <c r="K13" s="3">
        <v>0.15</v>
      </c>
      <c r="L13" s="3">
        <v>0.03</v>
      </c>
      <c r="M13" s="3">
        <v>0.04</v>
      </c>
      <c r="N13" s="3">
        <v>0.03</v>
      </c>
      <c r="O13" s="3">
        <f t="shared" si="0"/>
        <v>6</v>
      </c>
    </row>
    <row r="14" spans="1:15">
      <c r="A14" s="3">
        <v>12</v>
      </c>
      <c r="B14" s="5" t="s">
        <v>21</v>
      </c>
      <c r="C14" s="3">
        <f>'[1]JDC-3015'!C31+'[1]J23-334'!C31+'[1]32009'!C31</f>
        <v>8</v>
      </c>
      <c r="D14" s="3">
        <f>'[1]JDC-3015'!D31+'[1]J23-334'!D31+'[1]32009'!D31</f>
        <v>0</v>
      </c>
      <c r="E14" s="3">
        <f>'[1]JDC-3015'!E31+'[1]J23-334'!E31+'[1]32009'!E31</f>
        <v>8</v>
      </c>
      <c r="F14" s="3">
        <f>'[1]JDC-3015'!F31+'[1]J23-334'!F31+'[1]32009'!F31</f>
        <v>0</v>
      </c>
      <c r="G14" s="3">
        <f>'[1]JDC-3015'!G31+'[1]J23-334'!G31+'[1]32009'!G31</f>
        <v>0</v>
      </c>
      <c r="H14" s="3">
        <f>'[1]JDC-3015'!H31+'[1]J23-334'!H31+'[1]32009'!H31</f>
        <v>0</v>
      </c>
      <c r="I14" s="3">
        <v>0.45</v>
      </c>
      <c r="J14" s="3">
        <v>0.03</v>
      </c>
      <c r="K14" s="3">
        <v>0.15</v>
      </c>
      <c r="L14" s="3">
        <v>0.03</v>
      </c>
      <c r="M14" s="3">
        <v>0.04</v>
      </c>
      <c r="N14" s="3">
        <v>0.03</v>
      </c>
      <c r="O14" s="3">
        <f t="shared" si="0"/>
        <v>4.8</v>
      </c>
    </row>
    <row r="15" spans="1:15">
      <c r="A15" s="3">
        <v>13</v>
      </c>
      <c r="B15" s="5" t="s">
        <v>22</v>
      </c>
      <c r="C15" s="3">
        <f>'[1]JDC-3015'!C32+'[1]J23-334'!C32+'[1]32009'!C32</f>
        <v>7</v>
      </c>
      <c r="D15" s="3">
        <f>'[1]JDC-3015'!D32+'[1]J23-334'!D32+'[1]32009'!D32</f>
        <v>0</v>
      </c>
      <c r="E15" s="3">
        <f>'[1]JDC-3015'!E32+'[1]J23-334'!E32+'[1]32009'!E32</f>
        <v>7</v>
      </c>
      <c r="F15" s="3">
        <f>'[1]JDC-3015'!F32+'[1]J23-334'!F32+'[1]32009'!F32</f>
        <v>0</v>
      </c>
      <c r="G15" s="3">
        <f>'[1]JDC-3015'!G32+'[1]J23-334'!G32+'[1]32009'!G32</f>
        <v>0</v>
      </c>
      <c r="H15" s="3">
        <f>'[1]JDC-3015'!H32+'[1]J23-334'!H32+'[1]32009'!H32</f>
        <v>0</v>
      </c>
      <c r="I15" s="3">
        <v>0.45</v>
      </c>
      <c r="J15" s="3">
        <v>0.03</v>
      </c>
      <c r="K15" s="3">
        <v>0.15</v>
      </c>
      <c r="L15" s="3">
        <v>0.03</v>
      </c>
      <c r="M15" s="3">
        <v>0.04</v>
      </c>
      <c r="N15" s="3">
        <v>0.03</v>
      </c>
      <c r="O15" s="3">
        <f t="shared" si="0"/>
        <v>4.2</v>
      </c>
    </row>
    <row r="16" spans="1:15">
      <c r="A16" s="3">
        <v>14</v>
      </c>
      <c r="B16" s="5" t="s">
        <v>23</v>
      </c>
      <c r="C16" s="3">
        <f>'[1]JDC-3015'!C33+'[1]J23-334'!C33+'[1]32009'!C33</f>
        <v>83</v>
      </c>
      <c r="D16" s="3">
        <f>'[1]JDC-3015'!D33+'[1]J23-334'!D33+'[1]32009'!D33</f>
        <v>0</v>
      </c>
      <c r="E16" s="3">
        <f>'[1]JDC-3015'!E33+'[1]J23-334'!E33+'[1]32009'!E33</f>
        <v>83</v>
      </c>
      <c r="F16" s="3">
        <f>'[1]JDC-3015'!F33+'[1]J23-334'!F33+'[1]32009'!F33</f>
        <v>0</v>
      </c>
      <c r="G16" s="3">
        <f>'[1]JDC-3015'!G33+'[1]J23-334'!G33+'[1]32009'!G33</f>
        <v>0</v>
      </c>
      <c r="H16" s="3">
        <f>'[1]JDC-3015'!H33+'[1]J23-334'!H33+'[1]32009'!H33</f>
        <v>0</v>
      </c>
      <c r="I16" s="3">
        <v>0.45</v>
      </c>
      <c r="J16" s="3">
        <v>0.03</v>
      </c>
      <c r="K16" s="3">
        <v>0.15</v>
      </c>
      <c r="L16" s="3">
        <v>0.03</v>
      </c>
      <c r="M16" s="3">
        <v>0.04</v>
      </c>
      <c r="N16" s="3">
        <v>0.03</v>
      </c>
      <c r="O16" s="3">
        <f t="shared" si="0"/>
        <v>49.8</v>
      </c>
    </row>
    <row r="17" spans="1:15">
      <c r="A17" s="3">
        <v>15</v>
      </c>
      <c r="B17" s="5" t="s">
        <v>24</v>
      </c>
      <c r="C17" s="3">
        <f>'[1]JDC-3015'!C37+'[1]J23-334'!C37+'[1]32009'!C37</f>
        <v>100</v>
      </c>
      <c r="D17" s="3">
        <f>'[1]JDC-3015'!D37+'[1]J23-334'!D37+'[1]32009'!D37</f>
        <v>0</v>
      </c>
      <c r="E17" s="3">
        <f>'[1]JDC-3015'!E37+'[1]J23-334'!E37+'[1]32009'!E37</f>
        <v>100</v>
      </c>
      <c r="F17" s="3">
        <f>'[1]JDC-3015'!F37+'[1]J23-334'!F37+'[1]32009'!F37</f>
        <v>0</v>
      </c>
      <c r="G17" s="3">
        <f>'[1]JDC-3015'!G37+'[1]J23-334'!G37+'[1]32009'!G37</f>
        <v>0</v>
      </c>
      <c r="H17" s="3">
        <f>'[1]JDC-3015'!H37+'[1]J23-334'!H37+'[1]32009'!H37</f>
        <v>0</v>
      </c>
      <c r="I17" s="3">
        <v>0.45</v>
      </c>
      <c r="J17" s="3">
        <v>0.03</v>
      </c>
      <c r="K17" s="3">
        <v>0.15</v>
      </c>
      <c r="L17" s="3">
        <v>0.03</v>
      </c>
      <c r="M17" s="3">
        <v>0.04</v>
      </c>
      <c r="N17" s="3">
        <v>0.03</v>
      </c>
      <c r="O17" s="3">
        <f t="shared" si="0"/>
        <v>60</v>
      </c>
    </row>
    <row r="18" spans="1:15">
      <c r="A18" s="3">
        <v>16</v>
      </c>
      <c r="B18" s="5" t="s">
        <v>25</v>
      </c>
      <c r="C18" s="3">
        <f>'[1]JDC-3015'!C38+'[1]J23-334'!C38+'[1]32009'!C38</f>
        <v>50</v>
      </c>
      <c r="D18" s="3">
        <f>'[1]JDC-3015'!D38+'[1]J23-334'!D38+'[1]32009'!D38</f>
        <v>0</v>
      </c>
      <c r="E18" s="3">
        <f>'[1]JDC-3015'!E38+'[1]J23-334'!E38+'[1]32009'!E38</f>
        <v>50</v>
      </c>
      <c r="F18" s="3">
        <f>'[1]JDC-3015'!F38+'[1]J23-334'!F38+'[1]32009'!F38</f>
        <v>0</v>
      </c>
      <c r="G18" s="3">
        <f>'[1]JDC-3015'!G38+'[1]J23-334'!G38+'[1]32009'!G38</f>
        <v>0</v>
      </c>
      <c r="H18" s="3">
        <f>'[1]JDC-3015'!H38+'[1]J23-334'!H38+'[1]32009'!H38</f>
        <v>0</v>
      </c>
      <c r="I18" s="3">
        <v>0.45</v>
      </c>
      <c r="J18" s="3">
        <v>0.03</v>
      </c>
      <c r="K18" s="3">
        <v>0.15</v>
      </c>
      <c r="L18" s="3">
        <v>0.03</v>
      </c>
      <c r="M18" s="3">
        <v>0.04</v>
      </c>
      <c r="N18" s="3">
        <v>0.03</v>
      </c>
      <c r="O18" s="3">
        <f t="shared" si="0"/>
        <v>30</v>
      </c>
    </row>
    <row r="19" spans="1:15">
      <c r="A19" s="3">
        <v>17</v>
      </c>
      <c r="B19" s="6" t="s">
        <v>26</v>
      </c>
      <c r="C19" s="3">
        <f>'[1]JDC-3015'!C40+'[1]J23-334'!C40+'[1]32009'!C40</f>
        <v>1142</v>
      </c>
      <c r="D19" s="3">
        <f>'[1]JDC-3015'!D40+'[1]J23-334'!D40+'[1]32009'!D40</f>
        <v>3107</v>
      </c>
      <c r="E19" s="3">
        <f>'[1]JDC-3015'!E40+'[1]J23-334'!E40+'[1]32009'!E40</f>
        <v>1142</v>
      </c>
      <c r="F19" s="3">
        <f>'[1]JDC-3015'!F40+'[1]J23-334'!F40+'[1]32009'!F40</f>
        <v>1134</v>
      </c>
      <c r="G19" s="3">
        <f>'[1]JDC-3015'!G40+'[1]J23-334'!G40+'[1]32009'!G40</f>
        <v>0</v>
      </c>
      <c r="H19" s="3">
        <f>'[1]JDC-3015'!H40+'[1]J23-334'!H40+'[1]32009'!H40</f>
        <v>0</v>
      </c>
      <c r="I19" s="3">
        <v>0.45</v>
      </c>
      <c r="J19" s="3">
        <v>0.03</v>
      </c>
      <c r="K19" s="3">
        <v>0.15</v>
      </c>
      <c r="L19" s="3">
        <v>0.03</v>
      </c>
      <c r="M19" s="3">
        <v>0.04</v>
      </c>
      <c r="N19" s="3">
        <v>0.03</v>
      </c>
      <c r="O19" s="3">
        <f t="shared" si="0"/>
        <v>812.43</v>
      </c>
    </row>
    <row r="20" spans="1:15">
      <c r="A20" s="3" t="s">
        <v>27</v>
      </c>
      <c r="B20" s="3">
        <f t="shared" ref="B20:G20" si="1">SUM(B3:B19)</f>
        <v>0</v>
      </c>
      <c r="C20" s="3">
        <f t="shared" si="1"/>
        <v>23902</v>
      </c>
      <c r="D20" s="3">
        <f t="shared" si="1"/>
        <v>23902</v>
      </c>
      <c r="E20" s="3">
        <f t="shared" si="1"/>
        <v>23902</v>
      </c>
      <c r="F20" s="3">
        <f t="shared" si="1"/>
        <v>23902</v>
      </c>
      <c r="G20" s="3">
        <f t="shared" si="1"/>
        <v>23902</v>
      </c>
      <c r="H20" s="3"/>
      <c r="I20" s="3"/>
      <c r="J20" s="3"/>
      <c r="K20" s="3"/>
      <c r="L20" s="3"/>
      <c r="M20" s="3"/>
      <c r="N20" s="3"/>
      <c r="O20" s="3">
        <f>SUM(O3:O19)</f>
        <v>16968.07</v>
      </c>
    </row>
  </sheetData>
  <mergeCells count="1">
    <mergeCell ref="A1:O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</dc:creator>
  <cp:lastModifiedBy>辜勇</cp:lastModifiedBy>
  <dcterms:created xsi:type="dcterms:W3CDTF">2024-04-12T06:44:33Z</dcterms:created>
  <dcterms:modified xsi:type="dcterms:W3CDTF">2024-04-12T06:46:18Z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24682C7631494CDB9542BB0B37D46EC5_11</vt:lpwstr>
  </property>
  <property fmtid="{D5CDD505-2E9C-101B-9397-08002B2CF9AE}" pid="3" name="KSOProductBuildVer">
    <vt:lpwstr>2052-12.1.0.16417</vt:lpwstr>
  </property>
</Properties>
</file>