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加工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<sst xmlns="http://schemas.openxmlformats.org/spreadsheetml/2006/main" count="79" uniqueCount="71">
  <si>
    <r>
      <rPr>
        <sz val="12"/>
        <rFont val="宋体"/>
        <charset val="134"/>
      </rPr>
      <t xml:space="preserve">     </t>
    </r>
    <r>
      <rPr>
        <sz val="24"/>
        <rFont val="宋体"/>
        <charset val="134"/>
      </rPr>
      <t>来料加工总部12月加工费</t>
    </r>
  </si>
  <si>
    <t>序号</t>
  </si>
  <si>
    <t>姓名</t>
  </si>
  <si>
    <t>加工数量（件）</t>
  </si>
  <si>
    <t>单价（元/件）</t>
  </si>
  <si>
    <t>应发加
工费（元）</t>
  </si>
  <si>
    <t>备注</t>
  </si>
  <si>
    <t>前道</t>
  </si>
  <si>
    <t>大机</t>
  </si>
  <si>
    <t>接侧边</t>
  </si>
  <si>
    <t>压侧边</t>
  </si>
  <si>
    <t>夹卡吊牌</t>
  </si>
  <si>
    <t>打枣</t>
  </si>
  <si>
    <t>打
吊牌</t>
  </si>
  <si>
    <t>水洗
标</t>
  </si>
  <si>
    <t>田红霞</t>
  </si>
  <si>
    <t>徐国英</t>
  </si>
  <si>
    <t>董松华</t>
  </si>
  <si>
    <t>徐国珍</t>
  </si>
  <si>
    <t>何凤</t>
  </si>
  <si>
    <t>鄢红艳</t>
  </si>
  <si>
    <t>王余群</t>
  </si>
  <si>
    <t>王玉</t>
  </si>
  <si>
    <t>冯敏</t>
  </si>
  <si>
    <t>杨志美</t>
  </si>
  <si>
    <t>余安秀</t>
  </si>
  <si>
    <t>曾兰英</t>
  </si>
  <si>
    <t>蒲应娟</t>
  </si>
  <si>
    <t>杨长秀</t>
  </si>
  <si>
    <t>汪秀美</t>
  </si>
  <si>
    <t>邓兴琼</t>
  </si>
  <si>
    <t>陈康</t>
  </si>
  <si>
    <t>陈德秀</t>
  </si>
  <si>
    <t>宋良霞</t>
  </si>
  <si>
    <t>余建英</t>
  </si>
  <si>
    <t>何九枝</t>
  </si>
  <si>
    <t>韩建红</t>
  </si>
  <si>
    <t>杨卫红</t>
  </si>
  <si>
    <t>周思思</t>
  </si>
  <si>
    <t>何蓉</t>
  </si>
  <si>
    <t>汪琼珍</t>
  </si>
  <si>
    <t>汪秀玉</t>
  </si>
  <si>
    <t>赵文君</t>
  </si>
  <si>
    <t>许芳</t>
  </si>
  <si>
    <t>王晓凤</t>
  </si>
  <si>
    <t>陈美</t>
  </si>
  <si>
    <t>向树芳</t>
  </si>
  <si>
    <t>陈花蓉</t>
  </si>
  <si>
    <t>唐成翠</t>
  </si>
  <si>
    <t>李玉芳</t>
  </si>
  <si>
    <t>张述琼</t>
  </si>
  <si>
    <t>蒋建英</t>
  </si>
  <si>
    <t>李开兰</t>
  </si>
  <si>
    <t>王鹏</t>
  </si>
  <si>
    <t>杨连秀</t>
  </si>
  <si>
    <t>柏红</t>
  </si>
  <si>
    <t>徐钰斐</t>
  </si>
  <si>
    <t>董大川</t>
  </si>
  <si>
    <t>刘兴磊</t>
  </si>
  <si>
    <t>杨忠华</t>
  </si>
  <si>
    <t>杨军英</t>
  </si>
  <si>
    <t>马国艳</t>
  </si>
  <si>
    <t>王付美</t>
  </si>
  <si>
    <t>韩建英</t>
  </si>
  <si>
    <t>周理平</t>
  </si>
  <si>
    <t>王娟</t>
  </si>
  <si>
    <t>王绍琼</t>
  </si>
  <si>
    <t>合计</t>
  </si>
  <si>
    <t>张琴</t>
  </si>
  <si>
    <t>审核人：</t>
  </si>
  <si>
    <t>付款人：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</si>
</sst>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方正公文小标宋"/>
      <charset val="134"/>
    </font>
    <font>
      <sz val="12"/>
      <name val="方正公文小标宋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7"/>
  <sheetViews>
    <sheetView tabSelected="1" view="pageBreakPreview" zoomScale="85" zoomScaleNormal="100" workbookViewId="0">
      <selection activeCell="S4" sqref="S4:S55"/>
    </sheetView>
  </sheetViews>
  <sheetFormatPr defaultColWidth="9" defaultRowHeight="13.5"/>
  <cols>
    <col min="19" max="19" width="13.5" customWidth="1"/>
    <col min="20" max="20" width="15.125" customWidth="1"/>
  </cols>
  <sheetData>
    <row r="1" customFormat="1" ht="31.5" spans="1:20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Format="1" ht="14.25" spans="1:20">
      <c r="A2" s="1" t="s">
        <v>1</v>
      </c>
      <c r="B2" s="1" t="s">
        <v>2</v>
      </c>
      <c r="C2" s="1" t="s">
        <v>3</v>
      </c>
      <c r="D2" s="1"/>
      <c r="E2" s="2"/>
      <c r="F2" s="1"/>
      <c r="G2" s="1"/>
      <c r="H2" s="1"/>
      <c r="I2" s="1"/>
      <c r="J2" s="1"/>
      <c r="K2" s="1" t="s">
        <v>4</v>
      </c>
      <c r="L2" s="1"/>
      <c r="M2" s="1"/>
      <c r="N2" s="1"/>
      <c r="O2" s="1"/>
      <c r="P2" s="1"/>
      <c r="Q2" s="1"/>
      <c r="R2" s="1"/>
      <c r="S2" s="3" t="s">
        <v>5</v>
      </c>
      <c r="T2" s="1" t="s">
        <v>6</v>
      </c>
    </row>
    <row r="3" customFormat="1" ht="28.5" spans="1:20">
      <c r="A3" s="1"/>
      <c r="B3" s="1"/>
      <c r="C3" s="1" t="s">
        <v>7</v>
      </c>
      <c r="D3" s="1" t="s">
        <v>8</v>
      </c>
      <c r="E3" s="2" t="s">
        <v>9</v>
      </c>
      <c r="F3" s="1" t="s">
        <v>10</v>
      </c>
      <c r="G3" s="3" t="s">
        <v>11</v>
      </c>
      <c r="H3" s="1" t="s">
        <v>12</v>
      </c>
      <c r="I3" s="3" t="s">
        <v>13</v>
      </c>
      <c r="J3" s="3" t="s">
        <v>14</v>
      </c>
      <c r="K3" s="1" t="s">
        <v>7</v>
      </c>
      <c r="L3" s="1" t="s">
        <v>8</v>
      </c>
      <c r="M3" s="1" t="s">
        <v>9</v>
      </c>
      <c r="N3" s="1" t="s">
        <v>10</v>
      </c>
      <c r="O3" s="3" t="s">
        <v>11</v>
      </c>
      <c r="P3" s="1" t="s">
        <v>12</v>
      </c>
      <c r="Q3" s="3" t="s">
        <v>13</v>
      </c>
      <c r="R3" s="3" t="s">
        <v>14</v>
      </c>
      <c r="S3" s="3"/>
      <c r="T3" s="1"/>
    </row>
    <row r="4" customFormat="1" ht="14.25" spans="1:20">
      <c r="A4" s="4">
        <v>1</v>
      </c>
      <c r="B4" s="5" t="s">
        <v>15</v>
      </c>
      <c r="C4" s="4">
        <v>5407</v>
      </c>
      <c r="D4" s="6"/>
      <c r="E4" s="2">
        <v>5407</v>
      </c>
      <c r="F4" s="7"/>
      <c r="G4" s="7"/>
      <c r="H4" s="1"/>
      <c r="I4" s="1"/>
      <c r="J4" s="1"/>
      <c r="K4" s="1">
        <v>0.45</v>
      </c>
      <c r="L4" s="1">
        <v>0.03</v>
      </c>
      <c r="M4" s="1">
        <v>0.15</v>
      </c>
      <c r="N4" s="1">
        <v>0.03</v>
      </c>
      <c r="O4" s="1">
        <v>0.03</v>
      </c>
      <c r="P4" s="1">
        <v>0.04</v>
      </c>
      <c r="Q4" s="1">
        <v>0.02</v>
      </c>
      <c r="R4" s="1">
        <v>0.02</v>
      </c>
      <c r="S4" s="1">
        <f>C4*K4+D4*L4+E4*M4+F4*N4+G4*O4+H4*P4+I4*Q4+J4*R4</f>
        <v>3244.2</v>
      </c>
      <c r="T4" s="1"/>
    </row>
    <row r="5" customFormat="1" ht="14.25" spans="1:20">
      <c r="A5" s="4">
        <v>2</v>
      </c>
      <c r="B5" s="5" t="s">
        <v>16</v>
      </c>
      <c r="C5" s="4">
        <v>2716</v>
      </c>
      <c r="D5" s="6"/>
      <c r="E5" s="2">
        <v>2716</v>
      </c>
      <c r="F5" s="7"/>
      <c r="G5" s="7"/>
      <c r="H5" s="1"/>
      <c r="I5" s="1"/>
      <c r="J5" s="1"/>
      <c r="K5" s="1">
        <v>0.45</v>
      </c>
      <c r="L5" s="1">
        <v>0.03</v>
      </c>
      <c r="M5" s="1">
        <v>0.15</v>
      </c>
      <c r="N5" s="1">
        <v>0.03</v>
      </c>
      <c r="O5" s="1">
        <v>0.03</v>
      </c>
      <c r="P5" s="1">
        <v>0.04</v>
      </c>
      <c r="Q5" s="1">
        <v>0.02</v>
      </c>
      <c r="R5" s="1">
        <v>0.02</v>
      </c>
      <c r="S5" s="1">
        <f>C5*K5+D5*L5+E5*M5+F5*N5+G5*O5+H5*P5+I5*Q5+J5*R5</f>
        <v>1629.6</v>
      </c>
      <c r="T5" s="1"/>
    </row>
    <row r="6" customFormat="1" ht="14.25" spans="1:20">
      <c r="A6" s="4">
        <v>3</v>
      </c>
      <c r="B6" s="5" t="s">
        <v>17</v>
      </c>
      <c r="C6" s="4">
        <v>6335</v>
      </c>
      <c r="D6" s="6"/>
      <c r="E6" s="2">
        <v>6335</v>
      </c>
      <c r="F6" s="7"/>
      <c r="G6" s="7"/>
      <c r="H6" s="1"/>
      <c r="I6" s="1"/>
      <c r="J6" s="1"/>
      <c r="K6" s="1">
        <v>0.45</v>
      </c>
      <c r="L6" s="1">
        <v>0.03</v>
      </c>
      <c r="M6" s="1">
        <v>0.15</v>
      </c>
      <c r="N6" s="1">
        <v>0.03</v>
      </c>
      <c r="O6" s="1">
        <v>0.03</v>
      </c>
      <c r="P6" s="1">
        <v>0.04</v>
      </c>
      <c r="Q6" s="1">
        <v>0.02</v>
      </c>
      <c r="R6" s="1">
        <v>0.02</v>
      </c>
      <c r="S6" s="1">
        <f>C6*K6+D6*L6+E6*M6+F6*N6+G6*O6+H6*P6+I6*Q6+J6*R6</f>
        <v>3801</v>
      </c>
      <c r="T6" s="1"/>
    </row>
    <row r="7" customFormat="1" ht="14.25" spans="1:20">
      <c r="A7" s="4">
        <v>4</v>
      </c>
      <c r="B7" s="5" t="s">
        <v>18</v>
      </c>
      <c r="C7" s="4">
        <v>3589</v>
      </c>
      <c r="D7" s="6"/>
      <c r="E7" s="2">
        <v>3589</v>
      </c>
      <c r="F7" s="7"/>
      <c r="G7" s="7"/>
      <c r="H7" s="1"/>
      <c r="I7" s="1"/>
      <c r="J7" s="1"/>
      <c r="K7" s="1">
        <v>0.45</v>
      </c>
      <c r="L7" s="1">
        <v>0.03</v>
      </c>
      <c r="M7" s="1">
        <v>0.15</v>
      </c>
      <c r="N7" s="1">
        <v>0.03</v>
      </c>
      <c r="O7" s="1">
        <v>0.03</v>
      </c>
      <c r="P7" s="1">
        <v>0.04</v>
      </c>
      <c r="Q7" s="1">
        <v>0.02</v>
      </c>
      <c r="R7" s="1">
        <v>0.02</v>
      </c>
      <c r="S7" s="1">
        <f>C7*K7+D7*L7+E7*M7+F7*N7+G7*O7+H7*P7+I7*Q7+J7*R7</f>
        <v>2153.4</v>
      </c>
      <c r="T7" s="1"/>
    </row>
    <row r="8" customFormat="1" ht="14.25" spans="1:20">
      <c r="A8" s="4">
        <v>5</v>
      </c>
      <c r="B8" s="5" t="s">
        <v>19</v>
      </c>
      <c r="C8" s="4">
        <v>2198</v>
      </c>
      <c r="D8" s="6"/>
      <c r="E8" s="2">
        <v>2198</v>
      </c>
      <c r="F8" s="7"/>
      <c r="G8" s="7"/>
      <c r="H8" s="1"/>
      <c r="I8" s="1"/>
      <c r="J8" s="1"/>
      <c r="K8" s="1">
        <v>0.45</v>
      </c>
      <c r="L8" s="1">
        <v>0.03</v>
      </c>
      <c r="M8" s="1">
        <v>0.15</v>
      </c>
      <c r="N8" s="1">
        <v>0.03</v>
      </c>
      <c r="O8" s="1">
        <v>0.03</v>
      </c>
      <c r="P8" s="1">
        <v>0.04</v>
      </c>
      <c r="Q8" s="1">
        <v>0.02</v>
      </c>
      <c r="R8" s="1">
        <v>0.02</v>
      </c>
      <c r="S8" s="1">
        <f>C8*K8+D8*L8+E8*M8+F8*N8+G8*O8+H8*P8+I8*Q8+J8*R8</f>
        <v>1318.8</v>
      </c>
      <c r="T8" s="1"/>
    </row>
    <row r="9" customFormat="1" ht="14.25" spans="1:20">
      <c r="A9" s="4">
        <v>6</v>
      </c>
      <c r="B9" s="5" t="s">
        <v>20</v>
      </c>
      <c r="C9" s="4">
        <v>1328</v>
      </c>
      <c r="D9" s="6"/>
      <c r="E9" s="2">
        <v>1328</v>
      </c>
      <c r="F9" s="7"/>
      <c r="G9" s="7"/>
      <c r="H9" s="1"/>
      <c r="I9" s="1"/>
      <c r="J9" s="1"/>
      <c r="K9" s="1">
        <v>0.45</v>
      </c>
      <c r="L9" s="1">
        <v>0.03</v>
      </c>
      <c r="M9" s="1">
        <v>0.15</v>
      </c>
      <c r="N9" s="1">
        <v>0.03</v>
      </c>
      <c r="O9" s="1">
        <v>0.03</v>
      </c>
      <c r="P9" s="1">
        <v>0.04</v>
      </c>
      <c r="Q9" s="1">
        <v>0.02</v>
      </c>
      <c r="R9" s="1">
        <v>0.02</v>
      </c>
      <c r="S9" s="1">
        <f>C9*K9+D9*L9+E9*M9+F9*N9+G9*O9+H9*P9+I9*Q9+J9*R9</f>
        <v>796.8</v>
      </c>
      <c r="T9" s="1"/>
    </row>
    <row r="10" customFormat="1" ht="14.25" spans="1:20">
      <c r="A10" s="4">
        <v>7</v>
      </c>
      <c r="B10" s="5" t="s">
        <v>21</v>
      </c>
      <c r="C10" s="4">
        <v>3290</v>
      </c>
      <c r="D10" s="6"/>
      <c r="E10" s="2">
        <v>3290</v>
      </c>
      <c r="F10" s="7"/>
      <c r="G10" s="7"/>
      <c r="H10" s="1"/>
      <c r="I10" s="1"/>
      <c r="J10" s="1"/>
      <c r="K10" s="1">
        <v>0.45</v>
      </c>
      <c r="L10" s="1">
        <v>0.03</v>
      </c>
      <c r="M10" s="1">
        <v>0.15</v>
      </c>
      <c r="N10" s="1">
        <v>0.03</v>
      </c>
      <c r="O10" s="1">
        <v>0.03</v>
      </c>
      <c r="P10" s="1">
        <v>0.04</v>
      </c>
      <c r="Q10" s="1">
        <v>0.02</v>
      </c>
      <c r="R10" s="1">
        <v>0.02</v>
      </c>
      <c r="S10" s="1">
        <f>C10*K10+D10*L10+E10*M10+F10*N10+G10*O10+H10*P10+I10*Q10+J10*R10</f>
        <v>1974</v>
      </c>
      <c r="T10" s="1"/>
    </row>
    <row r="11" customFormat="1" ht="14.25" spans="1:20">
      <c r="A11" s="4">
        <v>8</v>
      </c>
      <c r="B11" s="5" t="s">
        <v>22</v>
      </c>
      <c r="C11" s="4">
        <v>3817</v>
      </c>
      <c r="D11" s="6"/>
      <c r="E11" s="2">
        <v>3817</v>
      </c>
      <c r="F11" s="7"/>
      <c r="G11" s="7"/>
      <c r="H11" s="1"/>
      <c r="I11" s="1"/>
      <c r="J11" s="1"/>
      <c r="K11" s="1">
        <v>0.45</v>
      </c>
      <c r="L11" s="1">
        <v>0.03</v>
      </c>
      <c r="M11" s="1">
        <v>0.15</v>
      </c>
      <c r="N11" s="1">
        <v>0.03</v>
      </c>
      <c r="O11" s="1">
        <v>0.03</v>
      </c>
      <c r="P11" s="1">
        <v>0.04</v>
      </c>
      <c r="Q11" s="1">
        <v>0.02</v>
      </c>
      <c r="R11" s="1">
        <v>0.02</v>
      </c>
      <c r="S11" s="1">
        <f>C11*K11+D11*L11+E11*M11+F11*N11+G11*O11+H11*P11+I11*Q11+J11*R11</f>
        <v>2290.2</v>
      </c>
      <c r="T11" s="1"/>
    </row>
    <row r="12" customFormat="1" ht="14.25" spans="1:20">
      <c r="A12" s="4">
        <v>9</v>
      </c>
      <c r="B12" s="5" t="s">
        <v>23</v>
      </c>
      <c r="C12" s="4">
        <v>1989</v>
      </c>
      <c r="D12" s="6"/>
      <c r="E12" s="2">
        <v>1989</v>
      </c>
      <c r="F12" s="7"/>
      <c r="G12" s="7"/>
      <c r="H12" s="1"/>
      <c r="I12" s="1"/>
      <c r="J12" s="1"/>
      <c r="K12" s="1">
        <v>0.45</v>
      </c>
      <c r="L12" s="1">
        <v>0.03</v>
      </c>
      <c r="M12" s="1">
        <v>0.15</v>
      </c>
      <c r="N12" s="1">
        <v>0.03</v>
      </c>
      <c r="O12" s="1">
        <v>0.03</v>
      </c>
      <c r="P12" s="1">
        <v>0.04</v>
      </c>
      <c r="Q12" s="1">
        <v>0.02</v>
      </c>
      <c r="R12" s="1">
        <v>0.02</v>
      </c>
      <c r="S12" s="1">
        <f>C12*K12+D12*L12+E12*M12+F12*N12+G12*O12+H12*P12+I12*Q12+J12*R12</f>
        <v>1193.4</v>
      </c>
      <c r="T12" s="1"/>
    </row>
    <row r="13" customFormat="1" ht="14.25" spans="1:20">
      <c r="A13" s="4">
        <v>10</v>
      </c>
      <c r="B13" s="5" t="s">
        <v>24</v>
      </c>
      <c r="C13" s="4">
        <v>6852</v>
      </c>
      <c r="D13" s="6"/>
      <c r="E13" s="2">
        <v>6852</v>
      </c>
      <c r="F13" s="7"/>
      <c r="G13" s="7"/>
      <c r="H13" s="1"/>
      <c r="I13" s="1"/>
      <c r="J13" s="1"/>
      <c r="K13" s="1">
        <v>0.45</v>
      </c>
      <c r="L13" s="1">
        <v>0.03</v>
      </c>
      <c r="M13" s="1">
        <v>0.15</v>
      </c>
      <c r="N13" s="1">
        <v>0.03</v>
      </c>
      <c r="O13" s="1">
        <v>0.03</v>
      </c>
      <c r="P13" s="1">
        <v>0.04</v>
      </c>
      <c r="Q13" s="1">
        <v>0.02</v>
      </c>
      <c r="R13" s="1">
        <v>0.02</v>
      </c>
      <c r="S13" s="1">
        <f>C13*K13+D13*L13+E13*M13+F13*N13+G13*O13+H13*P13+I13*Q13+J13*R13</f>
        <v>4111.2</v>
      </c>
      <c r="T13" s="1"/>
    </row>
    <row r="14" customFormat="1" ht="14.25" spans="1:20">
      <c r="A14" s="4">
        <v>11</v>
      </c>
      <c r="B14" s="5" t="s">
        <v>25</v>
      </c>
      <c r="C14" s="4">
        <v>784</v>
      </c>
      <c r="D14" s="6"/>
      <c r="E14" s="2">
        <v>784</v>
      </c>
      <c r="F14" s="7"/>
      <c r="G14" s="7"/>
      <c r="H14" s="1"/>
      <c r="I14" s="1"/>
      <c r="J14" s="1"/>
      <c r="K14" s="1">
        <v>0.45</v>
      </c>
      <c r="L14" s="1">
        <v>0.03</v>
      </c>
      <c r="M14" s="1">
        <v>0.15</v>
      </c>
      <c r="N14" s="1">
        <v>0.03</v>
      </c>
      <c r="O14" s="1">
        <v>0.03</v>
      </c>
      <c r="P14" s="1">
        <v>0.04</v>
      </c>
      <c r="Q14" s="1">
        <v>0.02</v>
      </c>
      <c r="R14" s="1">
        <v>0.02</v>
      </c>
      <c r="S14" s="1">
        <f>C14*K14+D14*L14+E14*M14+F14*N14+G14*O14+H14*P14+I14*Q14+J14*R14</f>
        <v>470.4</v>
      </c>
      <c r="T14" s="1"/>
    </row>
    <row r="15" customFormat="1" ht="14.25" spans="1:20">
      <c r="A15" s="4">
        <v>12</v>
      </c>
      <c r="B15" s="5" t="s">
        <v>26</v>
      </c>
      <c r="C15" s="4">
        <v>7097</v>
      </c>
      <c r="D15" s="6"/>
      <c r="E15" s="2">
        <v>7097</v>
      </c>
      <c r="F15" s="7"/>
      <c r="G15" s="7"/>
      <c r="H15" s="1"/>
      <c r="I15" s="1"/>
      <c r="J15" s="1"/>
      <c r="K15" s="1">
        <v>0.45</v>
      </c>
      <c r="L15" s="1">
        <v>0.03</v>
      </c>
      <c r="M15" s="1">
        <v>0.15</v>
      </c>
      <c r="N15" s="1">
        <v>0.03</v>
      </c>
      <c r="O15" s="1">
        <v>0.03</v>
      </c>
      <c r="P15" s="1">
        <v>0.04</v>
      </c>
      <c r="Q15" s="1">
        <v>0.02</v>
      </c>
      <c r="R15" s="1">
        <v>0.02</v>
      </c>
      <c r="S15" s="1">
        <f>C15*K15+D15*L15+E15*M15+F15*N15+G15*O15+H15*P15+I15*Q15+J15*R15</f>
        <v>4258.2</v>
      </c>
      <c r="T15" s="1"/>
    </row>
    <row r="16" customFormat="1" ht="14.25" spans="1:20">
      <c r="A16" s="4">
        <v>13</v>
      </c>
      <c r="B16" s="5" t="s">
        <v>27</v>
      </c>
      <c r="C16" s="4">
        <v>7712</v>
      </c>
      <c r="D16" s="6"/>
      <c r="E16" s="2">
        <v>7712</v>
      </c>
      <c r="F16" s="7"/>
      <c r="G16" s="7"/>
      <c r="H16" s="1"/>
      <c r="I16" s="1"/>
      <c r="J16" s="1"/>
      <c r="K16" s="1">
        <v>0.45</v>
      </c>
      <c r="L16" s="1">
        <v>0.03</v>
      </c>
      <c r="M16" s="1">
        <v>0.15</v>
      </c>
      <c r="N16" s="1">
        <v>0.03</v>
      </c>
      <c r="O16" s="1">
        <v>0.03</v>
      </c>
      <c r="P16" s="1">
        <v>0.04</v>
      </c>
      <c r="Q16" s="1">
        <v>0.02</v>
      </c>
      <c r="R16" s="1">
        <v>0.02</v>
      </c>
      <c r="S16" s="1">
        <f>C16*K16+D16*L16+E16*M16+F16*N16+G16*O16+H16*P16+I16*Q16+J16*R16</f>
        <v>4627.2</v>
      </c>
      <c r="T16" s="1"/>
    </row>
    <row r="17" customFormat="1" ht="14.25" spans="1:20">
      <c r="A17" s="4">
        <v>14</v>
      </c>
      <c r="B17" s="5" t="s">
        <v>28</v>
      </c>
      <c r="C17" s="4">
        <v>5422</v>
      </c>
      <c r="D17" s="6"/>
      <c r="E17" s="2">
        <v>5422</v>
      </c>
      <c r="F17" s="7"/>
      <c r="G17" s="7"/>
      <c r="H17" s="1"/>
      <c r="I17" s="1"/>
      <c r="J17" s="1"/>
      <c r="K17" s="1">
        <v>0.45</v>
      </c>
      <c r="L17" s="1">
        <v>0.03</v>
      </c>
      <c r="M17" s="1">
        <v>0.15</v>
      </c>
      <c r="N17" s="1">
        <v>0.03</v>
      </c>
      <c r="O17" s="1">
        <v>0.03</v>
      </c>
      <c r="P17" s="1">
        <v>0.04</v>
      </c>
      <c r="Q17" s="1">
        <v>0.02</v>
      </c>
      <c r="R17" s="1">
        <v>0.02</v>
      </c>
      <c r="S17" s="1">
        <f>C17*K17+D17*L17+E17*M17+F17*N17+G17*O17+H17*P17+I17*Q17+J17*R17</f>
        <v>3253.2</v>
      </c>
      <c r="T17" s="1"/>
    </row>
    <row r="18" customFormat="1" ht="14.25" spans="1:20">
      <c r="A18" s="4">
        <v>15</v>
      </c>
      <c r="B18" s="5" t="s">
        <v>29</v>
      </c>
      <c r="C18" s="4">
        <v>4788</v>
      </c>
      <c r="D18" s="6"/>
      <c r="E18" s="2">
        <v>4788</v>
      </c>
      <c r="F18" s="7"/>
      <c r="G18" s="7"/>
      <c r="H18" s="1"/>
      <c r="I18" s="1"/>
      <c r="J18" s="1"/>
      <c r="K18" s="1">
        <v>0.45</v>
      </c>
      <c r="L18" s="1">
        <v>0.03</v>
      </c>
      <c r="M18" s="1">
        <v>0.15</v>
      </c>
      <c r="N18" s="1">
        <v>0.03</v>
      </c>
      <c r="O18" s="1">
        <v>0.03</v>
      </c>
      <c r="P18" s="1">
        <v>0.04</v>
      </c>
      <c r="Q18" s="1">
        <v>0.02</v>
      </c>
      <c r="R18" s="1">
        <v>0.02</v>
      </c>
      <c r="S18" s="1">
        <f>C18*K18+D18*L18+E18*M18+F18*N18+G18*O18+H18*P18+I18*Q18+J18*R18</f>
        <v>2872.8</v>
      </c>
      <c r="T18" s="1"/>
    </row>
    <row r="19" customFormat="1" ht="14.25" spans="1:20">
      <c r="A19" s="4">
        <v>16</v>
      </c>
      <c r="B19" s="5" t="s">
        <v>30</v>
      </c>
      <c r="C19" s="4">
        <v>2380</v>
      </c>
      <c r="D19" s="6"/>
      <c r="E19" s="2">
        <v>2380</v>
      </c>
      <c r="F19" s="7"/>
      <c r="G19" s="7"/>
      <c r="H19" s="1"/>
      <c r="I19" s="1"/>
      <c r="J19" s="1"/>
      <c r="K19" s="1">
        <v>0.45</v>
      </c>
      <c r="L19" s="1">
        <v>0.03</v>
      </c>
      <c r="M19" s="1">
        <v>0.15</v>
      </c>
      <c r="N19" s="1">
        <v>0.03</v>
      </c>
      <c r="O19" s="1">
        <v>0.03</v>
      </c>
      <c r="P19" s="1">
        <v>0.04</v>
      </c>
      <c r="Q19" s="1">
        <v>0.02</v>
      </c>
      <c r="R19" s="1">
        <v>0.02</v>
      </c>
      <c r="S19" s="1">
        <f>C19*K19+D19*L19+E19*M19+F19*N19+G19*O19+H19*P19+I19*Q19+J19*R19</f>
        <v>1428</v>
      </c>
      <c r="T19" s="1"/>
    </row>
    <row r="20" customFormat="1" ht="14.25" spans="1:20">
      <c r="A20" s="4">
        <v>17</v>
      </c>
      <c r="B20" s="5" t="s">
        <v>31</v>
      </c>
      <c r="C20" s="4">
        <v>4276</v>
      </c>
      <c r="D20" s="6"/>
      <c r="E20" s="2">
        <v>4276</v>
      </c>
      <c r="F20" s="7"/>
      <c r="G20" s="7"/>
      <c r="H20" s="1"/>
      <c r="I20" s="1"/>
      <c r="J20" s="1"/>
      <c r="K20" s="1">
        <v>0.45</v>
      </c>
      <c r="L20" s="1">
        <v>0.03</v>
      </c>
      <c r="M20" s="1">
        <v>0.15</v>
      </c>
      <c r="N20" s="1">
        <v>0.03</v>
      </c>
      <c r="O20" s="1">
        <v>0.03</v>
      </c>
      <c r="P20" s="1">
        <v>0.04</v>
      </c>
      <c r="Q20" s="1">
        <v>0.02</v>
      </c>
      <c r="R20" s="1">
        <v>0.02</v>
      </c>
      <c r="S20" s="1">
        <f>C20*K20+D20*L20+E20*M20+F20*N20+G20*O20+H20*P20+I20*Q20+J20*R20</f>
        <v>2565.6</v>
      </c>
      <c r="T20" s="1"/>
    </row>
    <row r="21" customFormat="1" ht="14.25" spans="1:20">
      <c r="A21" s="4">
        <v>18</v>
      </c>
      <c r="B21" s="5" t="s">
        <v>32</v>
      </c>
      <c r="C21" s="4">
        <v>1095</v>
      </c>
      <c r="D21" s="6"/>
      <c r="E21" s="2">
        <v>1095</v>
      </c>
      <c r="F21" s="7"/>
      <c r="G21" s="7"/>
      <c r="H21" s="1"/>
      <c r="I21" s="1"/>
      <c r="J21" s="1"/>
      <c r="K21" s="1">
        <v>0.45</v>
      </c>
      <c r="L21" s="1">
        <v>0.03</v>
      </c>
      <c r="M21" s="1">
        <v>0.15</v>
      </c>
      <c r="N21" s="1">
        <v>0.03</v>
      </c>
      <c r="O21" s="1">
        <v>0.03</v>
      </c>
      <c r="P21" s="1">
        <v>0.04</v>
      </c>
      <c r="Q21" s="1">
        <v>0.02</v>
      </c>
      <c r="R21" s="1">
        <v>0.02</v>
      </c>
      <c r="S21" s="1">
        <f>C21*K21+D21*L21+E21*M21+F21*N21+G21*O21+H21*P21+I21*Q21+J21*R21</f>
        <v>657</v>
      </c>
      <c r="T21" s="1"/>
    </row>
    <row r="22" customFormat="1" ht="14.25" spans="1:20">
      <c r="A22" s="4">
        <v>19</v>
      </c>
      <c r="B22" s="5" t="s">
        <v>33</v>
      </c>
      <c r="C22" s="4">
        <v>3889</v>
      </c>
      <c r="D22" s="6"/>
      <c r="E22" s="2">
        <v>3889</v>
      </c>
      <c r="F22" s="7"/>
      <c r="G22" s="7"/>
      <c r="H22" s="1"/>
      <c r="I22" s="1"/>
      <c r="J22" s="1"/>
      <c r="K22" s="1">
        <v>0.45</v>
      </c>
      <c r="L22" s="1">
        <v>0.03</v>
      </c>
      <c r="M22" s="1">
        <v>0.15</v>
      </c>
      <c r="N22" s="1">
        <v>0.03</v>
      </c>
      <c r="O22" s="1">
        <v>0.03</v>
      </c>
      <c r="P22" s="1">
        <v>0.04</v>
      </c>
      <c r="Q22" s="1">
        <v>0.02</v>
      </c>
      <c r="R22" s="1">
        <v>0.02</v>
      </c>
      <c r="S22" s="1">
        <f>C22*K22+D22*L22+E22*M22+F22*N22+G22*O22+H22*P22+I22*Q22+J22*R22</f>
        <v>2333.4</v>
      </c>
      <c r="T22" s="1"/>
    </row>
    <row r="23" customFormat="1" ht="14.25" spans="1:20">
      <c r="A23" s="4">
        <v>20</v>
      </c>
      <c r="B23" s="5" t="s">
        <v>34</v>
      </c>
      <c r="C23" s="4">
        <v>6559</v>
      </c>
      <c r="D23" s="6"/>
      <c r="E23" s="2">
        <v>6559</v>
      </c>
      <c r="F23" s="7"/>
      <c r="G23" s="7"/>
      <c r="H23" s="1"/>
      <c r="I23" s="1"/>
      <c r="J23" s="1"/>
      <c r="K23" s="1">
        <v>0.45</v>
      </c>
      <c r="L23" s="1">
        <v>0.03</v>
      </c>
      <c r="M23" s="1">
        <v>0.15</v>
      </c>
      <c r="N23" s="1">
        <v>0.03</v>
      </c>
      <c r="O23" s="1">
        <v>0.03</v>
      </c>
      <c r="P23" s="1">
        <v>0.04</v>
      </c>
      <c r="Q23" s="1">
        <v>0.02</v>
      </c>
      <c r="R23" s="1">
        <v>0.02</v>
      </c>
      <c r="S23" s="1">
        <f>C23*K23+D23*L23+E23*M23+F23*N23+G23*O23+H23*P23+I23*Q23+J23*R23</f>
        <v>3935.4</v>
      </c>
      <c r="T23" s="1"/>
    </row>
    <row r="24" customFormat="1" ht="14.25" spans="1:20">
      <c r="A24" s="4">
        <v>21</v>
      </c>
      <c r="B24" s="5" t="s">
        <v>35</v>
      </c>
      <c r="C24" s="4">
        <v>1654</v>
      </c>
      <c r="D24" s="6"/>
      <c r="E24" s="2">
        <v>1654</v>
      </c>
      <c r="F24" s="7"/>
      <c r="G24" s="7"/>
      <c r="H24" s="1"/>
      <c r="I24" s="1"/>
      <c r="J24" s="1"/>
      <c r="K24" s="1">
        <v>0.45</v>
      </c>
      <c r="L24" s="1">
        <v>0.03</v>
      </c>
      <c r="M24" s="1">
        <v>0.15</v>
      </c>
      <c r="N24" s="1">
        <v>0.03</v>
      </c>
      <c r="O24" s="1">
        <v>0.03</v>
      </c>
      <c r="P24" s="1">
        <v>0.04</v>
      </c>
      <c r="Q24" s="1">
        <v>0.02</v>
      </c>
      <c r="R24" s="1">
        <v>0.02</v>
      </c>
      <c r="S24" s="1">
        <f>C24*K24+D24*L24+E24*M24+F24*N24+G24*O24+H24*P24+I24*Q24+J24*R24</f>
        <v>992.4</v>
      </c>
      <c r="T24" s="1"/>
    </row>
    <row r="25" customFormat="1" ht="14.25" spans="1:20">
      <c r="A25" s="4">
        <v>22</v>
      </c>
      <c r="B25" s="5" t="s">
        <v>36</v>
      </c>
      <c r="C25" s="4">
        <v>1119</v>
      </c>
      <c r="D25" s="6"/>
      <c r="E25" s="2">
        <v>1119</v>
      </c>
      <c r="F25" s="8"/>
      <c r="G25" s="8"/>
      <c r="H25" s="1"/>
      <c r="I25" s="1"/>
      <c r="J25" s="1"/>
      <c r="K25" s="1">
        <v>0.45</v>
      </c>
      <c r="L25" s="1">
        <v>0.03</v>
      </c>
      <c r="M25" s="1">
        <v>0.15</v>
      </c>
      <c r="N25" s="1">
        <v>0.03</v>
      </c>
      <c r="O25" s="1">
        <v>0.03</v>
      </c>
      <c r="P25" s="1">
        <v>0.04</v>
      </c>
      <c r="Q25" s="1">
        <v>0.02</v>
      </c>
      <c r="R25" s="1">
        <v>0.02</v>
      </c>
      <c r="S25" s="1">
        <f>C25*K25+D25*L25+E25*M25+F25*N25+G25*O25+H25*P25+I25*Q25+J25*R25</f>
        <v>671.4</v>
      </c>
      <c r="T25" s="1"/>
    </row>
    <row r="26" customFormat="1" ht="14.25" spans="1:20">
      <c r="A26" s="4">
        <v>23</v>
      </c>
      <c r="B26" s="5" t="s">
        <v>37</v>
      </c>
      <c r="C26" s="4">
        <v>2412</v>
      </c>
      <c r="D26" s="6"/>
      <c r="E26" s="2">
        <v>2412</v>
      </c>
      <c r="F26" s="7"/>
      <c r="G26" s="7"/>
      <c r="H26" s="1"/>
      <c r="I26" s="1"/>
      <c r="J26" s="1"/>
      <c r="K26" s="1">
        <v>0.45</v>
      </c>
      <c r="L26" s="1">
        <v>0.03</v>
      </c>
      <c r="M26" s="1">
        <v>0.15</v>
      </c>
      <c r="N26" s="1">
        <v>0.03</v>
      </c>
      <c r="O26" s="1">
        <v>0.03</v>
      </c>
      <c r="P26" s="1">
        <v>0.04</v>
      </c>
      <c r="Q26" s="1">
        <v>0.02</v>
      </c>
      <c r="R26" s="1">
        <v>0.02</v>
      </c>
      <c r="S26" s="1">
        <f>C26*K26+D26*L26+E26*M26+F26*N26+G26*O26+H26*P26+I26*Q26+J26*R26</f>
        <v>1447.2</v>
      </c>
      <c r="T26" s="1"/>
    </row>
    <row r="27" customFormat="1" ht="14.25" spans="1:20">
      <c r="A27" s="4">
        <v>24</v>
      </c>
      <c r="B27" s="5" t="s">
        <v>38</v>
      </c>
      <c r="C27" s="4">
        <v>2206</v>
      </c>
      <c r="D27" s="6"/>
      <c r="E27" s="2">
        <v>2206</v>
      </c>
      <c r="F27" s="7"/>
      <c r="G27" s="7"/>
      <c r="H27" s="1"/>
      <c r="I27" s="1"/>
      <c r="J27" s="1"/>
      <c r="K27" s="1">
        <v>0.45</v>
      </c>
      <c r="L27" s="1">
        <v>0.03</v>
      </c>
      <c r="M27" s="1">
        <v>0.15</v>
      </c>
      <c r="N27" s="1">
        <v>0.03</v>
      </c>
      <c r="O27" s="1">
        <v>0.03</v>
      </c>
      <c r="P27" s="1">
        <v>0.04</v>
      </c>
      <c r="Q27" s="1">
        <v>0.02</v>
      </c>
      <c r="R27" s="1">
        <v>0.02</v>
      </c>
      <c r="S27" s="1">
        <f>C27*K27+D27*L27+E27*M27+F27*N27+G27*O27+H27*P27+I27*Q27+J27*R27</f>
        <v>1323.6</v>
      </c>
      <c r="T27" s="1"/>
    </row>
    <row r="28" customFormat="1" ht="14.25" spans="1:20">
      <c r="A28" s="4">
        <v>25</v>
      </c>
      <c r="B28" s="5" t="s">
        <v>39</v>
      </c>
      <c r="C28" s="4">
        <v>308</v>
      </c>
      <c r="D28" s="6"/>
      <c r="E28" s="2">
        <v>308</v>
      </c>
      <c r="F28" s="7"/>
      <c r="G28" s="7"/>
      <c r="H28" s="1"/>
      <c r="I28" s="1"/>
      <c r="J28" s="1"/>
      <c r="K28" s="1">
        <v>0.45</v>
      </c>
      <c r="L28" s="1">
        <v>0.03</v>
      </c>
      <c r="M28" s="1">
        <v>0.15</v>
      </c>
      <c r="N28" s="1">
        <v>0.03</v>
      </c>
      <c r="O28" s="1">
        <v>0.03</v>
      </c>
      <c r="P28" s="1">
        <v>0.04</v>
      </c>
      <c r="Q28" s="1">
        <v>0.02</v>
      </c>
      <c r="R28" s="1">
        <v>0.02</v>
      </c>
      <c r="S28" s="1">
        <f>C28*K28+D28*L28+E28*M28+F28*N28+G28*O28+H28*P28+I28*Q28+J28*R28</f>
        <v>184.8</v>
      </c>
      <c r="T28" s="1"/>
    </row>
    <row r="29" customFormat="1" ht="14.25" spans="1:20">
      <c r="A29" s="4">
        <v>26</v>
      </c>
      <c r="B29" s="9" t="s">
        <v>40</v>
      </c>
      <c r="C29" s="4">
        <v>4277</v>
      </c>
      <c r="D29" s="6"/>
      <c r="E29" s="2">
        <v>4277</v>
      </c>
      <c r="F29" s="7"/>
      <c r="G29" s="7"/>
      <c r="H29" s="10"/>
      <c r="I29" s="1"/>
      <c r="J29" s="1"/>
      <c r="K29" s="1">
        <v>0.45</v>
      </c>
      <c r="L29" s="1">
        <v>0.03</v>
      </c>
      <c r="M29" s="1">
        <v>0.15</v>
      </c>
      <c r="N29" s="1">
        <v>0.03</v>
      </c>
      <c r="O29" s="1">
        <v>0.03</v>
      </c>
      <c r="P29" s="1">
        <v>0.04</v>
      </c>
      <c r="Q29" s="1">
        <v>0.02</v>
      </c>
      <c r="R29" s="1">
        <v>0.02</v>
      </c>
      <c r="S29" s="1">
        <f>C29*K29+D29*L29+E29*M29+F29*N29+G29*O29+H29*P29+I29*Q29+J29*R29</f>
        <v>2566.2</v>
      </c>
      <c r="T29" s="1"/>
    </row>
    <row r="30" customFormat="1" ht="14.25" spans="1:20">
      <c r="A30" s="4">
        <v>27</v>
      </c>
      <c r="B30" s="5" t="s">
        <v>41</v>
      </c>
      <c r="C30" s="4">
        <v>1746</v>
      </c>
      <c r="D30" s="6"/>
      <c r="E30" s="2">
        <v>1746</v>
      </c>
      <c r="F30" s="7"/>
      <c r="G30" s="7"/>
      <c r="H30" s="10"/>
      <c r="I30" s="1"/>
      <c r="J30" s="1"/>
      <c r="K30" s="1">
        <v>0.45</v>
      </c>
      <c r="L30" s="1">
        <v>0.03</v>
      </c>
      <c r="M30" s="1">
        <v>0.15</v>
      </c>
      <c r="N30" s="1">
        <v>0.03</v>
      </c>
      <c r="O30" s="1">
        <v>0.03</v>
      </c>
      <c r="P30" s="1">
        <v>0.04</v>
      </c>
      <c r="Q30" s="1">
        <v>0.02</v>
      </c>
      <c r="R30" s="1">
        <v>0.02</v>
      </c>
      <c r="S30" s="1">
        <f>C30*K30+D30*L30+E30*M30+F30*N30+G30*O30+H30*P30+I30*Q30+J30*R30</f>
        <v>1047.6</v>
      </c>
      <c r="T30" s="1"/>
    </row>
    <row r="31" customFormat="1" ht="14.25" spans="1:20">
      <c r="A31" s="4">
        <v>28</v>
      </c>
      <c r="B31" s="5" t="s">
        <v>42</v>
      </c>
      <c r="C31" s="4">
        <v>2580</v>
      </c>
      <c r="D31" s="6"/>
      <c r="E31" s="2">
        <v>2580</v>
      </c>
      <c r="F31" s="7"/>
      <c r="G31" s="7"/>
      <c r="H31" s="10"/>
      <c r="I31" s="1"/>
      <c r="J31" s="1"/>
      <c r="K31" s="1">
        <v>0.45</v>
      </c>
      <c r="L31" s="1">
        <v>0.03</v>
      </c>
      <c r="M31" s="1">
        <v>0.15</v>
      </c>
      <c r="N31" s="1">
        <v>0.03</v>
      </c>
      <c r="O31" s="1">
        <v>0.03</v>
      </c>
      <c r="P31" s="1">
        <v>0.04</v>
      </c>
      <c r="Q31" s="1">
        <v>0.02</v>
      </c>
      <c r="R31" s="1">
        <v>0.02</v>
      </c>
      <c r="S31" s="1">
        <f>C31*K31+D31*L31+E31*M31+F31*N31+G31*O31+H31*P31+I31*Q31+J31*R31</f>
        <v>1548</v>
      </c>
      <c r="T31" s="1"/>
    </row>
    <row r="32" customFormat="1" ht="14.25" spans="1:20">
      <c r="A32" s="4">
        <v>29</v>
      </c>
      <c r="B32" s="5" t="s">
        <v>43</v>
      </c>
      <c r="C32" s="4">
        <v>2024</v>
      </c>
      <c r="D32" s="6"/>
      <c r="E32" s="2">
        <v>2024</v>
      </c>
      <c r="F32" s="7"/>
      <c r="G32" s="7"/>
      <c r="H32" s="10"/>
      <c r="I32" s="1"/>
      <c r="J32" s="1"/>
      <c r="K32" s="1">
        <v>0.45</v>
      </c>
      <c r="L32" s="1">
        <v>0.03</v>
      </c>
      <c r="M32" s="1">
        <v>0.15</v>
      </c>
      <c r="N32" s="1">
        <v>0.03</v>
      </c>
      <c r="O32" s="1">
        <v>0.03</v>
      </c>
      <c r="P32" s="1">
        <v>0.04</v>
      </c>
      <c r="Q32" s="1">
        <v>0.02</v>
      </c>
      <c r="R32" s="1">
        <v>0.02</v>
      </c>
      <c r="S32" s="1">
        <f>C32*K32+D32*L32+E32*M32+F32*N32+G32*O32+H32*P32+I32*Q32+J32*R32</f>
        <v>1214.4</v>
      </c>
      <c r="T32" s="1"/>
    </row>
    <row r="33" customFormat="1" ht="14.25" spans="1:20">
      <c r="A33" s="4">
        <v>30</v>
      </c>
      <c r="B33" s="5" t="s">
        <v>44</v>
      </c>
      <c r="C33" s="4">
        <v>1394</v>
      </c>
      <c r="D33" s="6"/>
      <c r="E33" s="2">
        <v>1394</v>
      </c>
      <c r="F33" s="7"/>
      <c r="G33" s="7"/>
      <c r="H33" s="1"/>
      <c r="I33" s="1"/>
      <c r="J33" s="1"/>
      <c r="K33" s="1">
        <v>0.45</v>
      </c>
      <c r="L33" s="1">
        <v>0.03</v>
      </c>
      <c r="M33" s="1">
        <v>0.15</v>
      </c>
      <c r="N33" s="1">
        <v>0.03</v>
      </c>
      <c r="O33" s="1">
        <v>0.03</v>
      </c>
      <c r="P33" s="1">
        <v>0.04</v>
      </c>
      <c r="Q33" s="1">
        <v>0.02</v>
      </c>
      <c r="R33" s="1">
        <v>0.02</v>
      </c>
      <c r="S33" s="1">
        <f>C33*K33+D33*L33+E33*M33+F33*N33+G33*O33+H33*P33+I33*Q33+J33*R33</f>
        <v>836.4</v>
      </c>
      <c r="T33" s="1"/>
    </row>
    <row r="34" customFormat="1" ht="14.25" spans="1:20">
      <c r="A34" s="4">
        <v>31</v>
      </c>
      <c r="B34" s="5" t="s">
        <v>45</v>
      </c>
      <c r="C34" s="4">
        <v>1251</v>
      </c>
      <c r="D34" s="6"/>
      <c r="E34" s="2">
        <v>1251</v>
      </c>
      <c r="F34" s="7"/>
      <c r="G34" s="7"/>
      <c r="H34" s="1"/>
      <c r="I34" s="1"/>
      <c r="J34" s="1"/>
      <c r="K34" s="1">
        <v>0.45</v>
      </c>
      <c r="L34" s="1">
        <v>0.03</v>
      </c>
      <c r="M34" s="1">
        <v>0.15</v>
      </c>
      <c r="N34" s="1">
        <v>0.03</v>
      </c>
      <c r="O34" s="1">
        <v>0.03</v>
      </c>
      <c r="P34" s="1">
        <v>0.04</v>
      </c>
      <c r="Q34" s="1">
        <v>0.02</v>
      </c>
      <c r="R34" s="1">
        <v>0.02</v>
      </c>
      <c r="S34" s="1">
        <f>C34*K34+D34*L34+E34*M34+F34*N34+G34*O34+H34*P34+I34*Q34+J34*R34</f>
        <v>750.6</v>
      </c>
      <c r="T34" s="1"/>
    </row>
    <row r="35" customFormat="1" ht="14.25" spans="1:20">
      <c r="A35" s="4">
        <v>32</v>
      </c>
      <c r="B35" s="5" t="s">
        <v>46</v>
      </c>
      <c r="C35" s="4">
        <v>5141</v>
      </c>
      <c r="D35" s="6"/>
      <c r="E35" s="2">
        <v>5141</v>
      </c>
      <c r="F35" s="7"/>
      <c r="G35" s="7"/>
      <c r="H35" s="1"/>
      <c r="I35" s="1"/>
      <c r="J35" s="1"/>
      <c r="K35" s="1">
        <v>0.45</v>
      </c>
      <c r="L35" s="1">
        <v>0.03</v>
      </c>
      <c r="M35" s="1">
        <v>0.15</v>
      </c>
      <c r="N35" s="1">
        <v>0.03</v>
      </c>
      <c r="O35" s="1">
        <v>0.03</v>
      </c>
      <c r="P35" s="1">
        <v>0.04</v>
      </c>
      <c r="Q35" s="1">
        <v>0.02</v>
      </c>
      <c r="R35" s="1">
        <v>0.02</v>
      </c>
      <c r="S35" s="1">
        <f>C35*K35+D35*L35+E35*M35+F35*N35+G35*O35+H35*P35+I35*Q35+J35*R35</f>
        <v>3084.6</v>
      </c>
      <c r="T35" s="1"/>
    </row>
    <row r="36" customFormat="1" ht="14.25" spans="1:20">
      <c r="A36" s="4">
        <v>33</v>
      </c>
      <c r="B36" s="5" t="s">
        <v>47</v>
      </c>
      <c r="C36" s="4">
        <v>1737</v>
      </c>
      <c r="D36" s="6"/>
      <c r="E36" s="2">
        <v>1737</v>
      </c>
      <c r="F36" s="7"/>
      <c r="G36" s="7"/>
      <c r="H36" s="1"/>
      <c r="I36" s="1"/>
      <c r="J36" s="1"/>
      <c r="K36" s="1">
        <v>0.45</v>
      </c>
      <c r="L36" s="1">
        <v>0.03</v>
      </c>
      <c r="M36" s="1">
        <v>0.15</v>
      </c>
      <c r="N36" s="1">
        <v>0.03</v>
      </c>
      <c r="O36" s="1">
        <v>0.03</v>
      </c>
      <c r="P36" s="1">
        <v>0.04</v>
      </c>
      <c r="Q36" s="1">
        <v>0.02</v>
      </c>
      <c r="R36" s="1">
        <v>0.02</v>
      </c>
      <c r="S36" s="1">
        <f>C36*K36+D36*L36+E36*M36+F36*N36+G36*O36+H36*P36+I36*Q36+J36*R36</f>
        <v>1042.2</v>
      </c>
      <c r="T36" s="1"/>
    </row>
    <row r="37" customFormat="1" ht="14.25" spans="1:20">
      <c r="A37" s="4">
        <v>34</v>
      </c>
      <c r="B37" s="5" t="s">
        <v>48</v>
      </c>
      <c r="C37" s="4">
        <v>1717</v>
      </c>
      <c r="D37" s="6"/>
      <c r="E37" s="2">
        <v>1717</v>
      </c>
      <c r="F37" s="7"/>
      <c r="G37" s="7"/>
      <c r="H37" s="1"/>
      <c r="I37" s="1"/>
      <c r="J37" s="1"/>
      <c r="K37" s="1">
        <v>0.45</v>
      </c>
      <c r="L37" s="1">
        <v>0.03</v>
      </c>
      <c r="M37" s="1">
        <v>0.15</v>
      </c>
      <c r="N37" s="1">
        <v>0.03</v>
      </c>
      <c r="O37" s="1">
        <v>0.03</v>
      </c>
      <c r="P37" s="1">
        <v>0.04</v>
      </c>
      <c r="Q37" s="1">
        <v>0.02</v>
      </c>
      <c r="R37" s="1">
        <v>0.02</v>
      </c>
      <c r="S37" s="1">
        <f>C37*K37+D37*L37+E37*M37+F37*N37+G37*O37+H37*P37+I37*Q37+J37*R37</f>
        <v>1030.2</v>
      </c>
      <c r="T37" s="1"/>
    </row>
    <row r="38" customFormat="1" ht="14.25" spans="1:20">
      <c r="A38" s="4">
        <v>35</v>
      </c>
      <c r="B38" s="5" t="s">
        <v>49</v>
      </c>
      <c r="C38" s="4">
        <v>1854</v>
      </c>
      <c r="D38" s="6"/>
      <c r="E38" s="2">
        <v>1854</v>
      </c>
      <c r="F38" s="7"/>
      <c r="G38" s="7"/>
      <c r="H38" s="1"/>
      <c r="I38" s="1"/>
      <c r="J38" s="1"/>
      <c r="K38" s="1">
        <v>0.45</v>
      </c>
      <c r="L38" s="1">
        <v>0.03</v>
      </c>
      <c r="M38" s="1">
        <v>0.15</v>
      </c>
      <c r="N38" s="1">
        <v>0.03</v>
      </c>
      <c r="O38" s="1">
        <v>0.03</v>
      </c>
      <c r="P38" s="1">
        <v>0.04</v>
      </c>
      <c r="Q38" s="1">
        <v>0.02</v>
      </c>
      <c r="R38" s="1">
        <v>0.02</v>
      </c>
      <c r="S38" s="1">
        <f>C38*K38+D38*L38+E38*M38+F38*N38+G38*O38+H38*P38+I38*Q38+J38*R38</f>
        <v>1112.4</v>
      </c>
      <c r="T38" s="1"/>
    </row>
    <row r="39" customFormat="1" ht="14.25" spans="1:20">
      <c r="A39" s="4">
        <v>36</v>
      </c>
      <c r="B39" s="11" t="s">
        <v>50</v>
      </c>
      <c r="C39" s="4">
        <v>2247</v>
      </c>
      <c r="D39" s="6"/>
      <c r="E39" s="2">
        <v>2247</v>
      </c>
      <c r="F39" s="7"/>
      <c r="G39" s="7"/>
      <c r="H39" s="1"/>
      <c r="I39" s="1"/>
      <c r="J39" s="1"/>
      <c r="K39" s="1">
        <v>0.45</v>
      </c>
      <c r="L39" s="1">
        <v>0.03</v>
      </c>
      <c r="M39" s="1">
        <v>0.15</v>
      </c>
      <c r="N39" s="1">
        <v>0.03</v>
      </c>
      <c r="O39" s="1">
        <v>0.03</v>
      </c>
      <c r="P39" s="1">
        <v>0.04</v>
      </c>
      <c r="Q39" s="1">
        <v>0.02</v>
      </c>
      <c r="R39" s="1">
        <v>0.02</v>
      </c>
      <c r="S39" s="1">
        <f>C39*K39+D39*L39+E39*M39+F39*N39+G39*O39+H39*P39+I39*Q39+J39*R39</f>
        <v>1348.2</v>
      </c>
      <c r="T39" s="1"/>
    </row>
    <row r="40" customFormat="1" ht="14.25" spans="1:20">
      <c r="A40" s="4">
        <v>37</v>
      </c>
      <c r="B40" s="11" t="s">
        <v>51</v>
      </c>
      <c r="C40" s="4">
        <v>838</v>
      </c>
      <c r="D40" s="6"/>
      <c r="E40" s="2">
        <v>838</v>
      </c>
      <c r="F40" s="7"/>
      <c r="G40" s="7"/>
      <c r="H40" s="1"/>
      <c r="I40" s="1"/>
      <c r="J40" s="1"/>
      <c r="K40" s="1">
        <v>0.45</v>
      </c>
      <c r="L40" s="1">
        <v>0.03</v>
      </c>
      <c r="M40" s="1">
        <v>0.15</v>
      </c>
      <c r="N40" s="1">
        <v>0.03</v>
      </c>
      <c r="O40" s="1">
        <v>0.03</v>
      </c>
      <c r="P40" s="1">
        <v>0.04</v>
      </c>
      <c r="Q40" s="1">
        <v>0.02</v>
      </c>
      <c r="R40" s="1">
        <v>0.02</v>
      </c>
      <c r="S40" s="1">
        <f>C40*K40+D40*L40+E40*M40+F40*N40+G40*O40+H40*P40+I40*Q40+J40*R40</f>
        <v>502.8</v>
      </c>
      <c r="T40" s="1"/>
    </row>
    <row r="41" customFormat="1" ht="14.25" spans="1:20">
      <c r="A41" s="4">
        <v>38</v>
      </c>
      <c r="B41" s="11" t="s">
        <v>52</v>
      </c>
      <c r="C41" s="4">
        <v>971</v>
      </c>
      <c r="D41" s="6"/>
      <c r="E41" s="2">
        <v>971</v>
      </c>
      <c r="F41" s="7"/>
      <c r="G41" s="7"/>
      <c r="H41" s="1"/>
      <c r="I41" s="1"/>
      <c r="J41" s="1"/>
      <c r="K41" s="1">
        <v>0.45</v>
      </c>
      <c r="L41" s="1">
        <v>0.03</v>
      </c>
      <c r="M41" s="1">
        <v>0.15</v>
      </c>
      <c r="N41" s="1">
        <v>0.03</v>
      </c>
      <c r="O41" s="1">
        <v>0.03</v>
      </c>
      <c r="P41" s="1">
        <v>0.04</v>
      </c>
      <c r="Q41" s="1">
        <v>0.02</v>
      </c>
      <c r="R41" s="1">
        <v>0.02</v>
      </c>
      <c r="S41" s="1">
        <f>C41*K41+D41*L41+E41*M41+F41*N41+G41*O41+H41*P41+I41*Q41+J41*R41</f>
        <v>582.6</v>
      </c>
      <c r="T41" s="1"/>
    </row>
    <row r="42" customFormat="1" ht="14.25" spans="1:20">
      <c r="A42" s="4">
        <v>39</v>
      </c>
      <c r="B42" s="11" t="s">
        <v>53</v>
      </c>
      <c r="C42" s="4">
        <v>148</v>
      </c>
      <c r="D42" s="6"/>
      <c r="E42" s="2">
        <v>148</v>
      </c>
      <c r="F42" s="7"/>
      <c r="G42" s="7"/>
      <c r="H42" s="1"/>
      <c r="I42" s="1"/>
      <c r="J42" s="1"/>
      <c r="K42" s="1">
        <v>0.45</v>
      </c>
      <c r="L42" s="1">
        <v>0.03</v>
      </c>
      <c r="M42" s="1">
        <v>0.15</v>
      </c>
      <c r="N42" s="1">
        <v>0.03</v>
      </c>
      <c r="O42" s="1">
        <v>0.03</v>
      </c>
      <c r="P42" s="1">
        <v>0.04</v>
      </c>
      <c r="Q42" s="1">
        <v>0.02</v>
      </c>
      <c r="R42" s="1">
        <v>0.02</v>
      </c>
      <c r="S42" s="1">
        <f>C42*K42+D42*L42+E42*M42+F42*N42+G42*O42+H42*P42+I42*Q42+J42*R42</f>
        <v>88.8</v>
      </c>
      <c r="T42" s="1"/>
    </row>
    <row r="43" customFormat="1" ht="14.25" spans="1:20">
      <c r="A43" s="4">
        <v>40</v>
      </c>
      <c r="B43" s="5" t="s">
        <v>54</v>
      </c>
      <c r="C43" s="4">
        <v>0</v>
      </c>
      <c r="D43" s="6"/>
      <c r="E43" s="2">
        <v>0</v>
      </c>
      <c r="F43" s="7"/>
      <c r="G43" s="7"/>
      <c r="H43" s="1">
        <v>42561</v>
      </c>
      <c r="I43" s="1"/>
      <c r="J43" s="1"/>
      <c r="K43" s="1">
        <v>0.45</v>
      </c>
      <c r="L43" s="1">
        <v>0.03</v>
      </c>
      <c r="M43" s="1">
        <v>0.15</v>
      </c>
      <c r="N43" s="1">
        <v>0.03</v>
      </c>
      <c r="O43" s="1">
        <v>0.03</v>
      </c>
      <c r="P43" s="1">
        <v>0.04</v>
      </c>
      <c r="Q43" s="1">
        <v>0.02</v>
      </c>
      <c r="R43" s="1">
        <v>0.02</v>
      </c>
      <c r="S43" s="1">
        <f t="shared" ref="S43:S55" si="0">C43*K43+D43*L43+E43*M43+F43*N43+G43*O43+H43*P43+I43*Q43+J43*R43</f>
        <v>1702.44</v>
      </c>
      <c r="T43" s="1"/>
    </row>
    <row r="44" customFormat="1" ht="14.25" spans="1:20">
      <c r="A44" s="4">
        <v>41</v>
      </c>
      <c r="B44" s="11" t="s">
        <v>55</v>
      </c>
      <c r="C44" s="4">
        <v>0</v>
      </c>
      <c r="D44" s="6"/>
      <c r="E44" s="2">
        <v>0</v>
      </c>
      <c r="F44" s="7">
        <v>122141</v>
      </c>
      <c r="G44" s="7">
        <v>40000</v>
      </c>
      <c r="H44" s="1"/>
      <c r="I44" s="1"/>
      <c r="J44" s="1"/>
      <c r="K44" s="1">
        <v>0.45</v>
      </c>
      <c r="L44" s="1">
        <v>0.03</v>
      </c>
      <c r="M44" s="1">
        <v>0.15</v>
      </c>
      <c r="N44" s="1">
        <v>0.03</v>
      </c>
      <c r="O44" s="1">
        <v>0.03</v>
      </c>
      <c r="P44" s="1">
        <v>0.04</v>
      </c>
      <c r="Q44" s="1">
        <v>0.02</v>
      </c>
      <c r="R44" s="1">
        <v>0.02</v>
      </c>
      <c r="S44" s="1">
        <f t="shared" si="0"/>
        <v>4864.23</v>
      </c>
      <c r="T44" s="1"/>
    </row>
    <row r="45" customFormat="1" ht="14.25" spans="1:20">
      <c r="A45" s="4">
        <v>42</v>
      </c>
      <c r="B45" s="12" t="s">
        <v>56</v>
      </c>
      <c r="C45" s="4"/>
      <c r="D45" s="6"/>
      <c r="E45" s="2"/>
      <c r="F45" s="7"/>
      <c r="G45" s="7">
        <v>6063</v>
      </c>
      <c r="H45" s="1">
        <v>30745</v>
      </c>
      <c r="I45" s="1"/>
      <c r="J45" s="1"/>
      <c r="K45" s="1">
        <v>0.45</v>
      </c>
      <c r="L45" s="1">
        <v>0.03</v>
      </c>
      <c r="M45" s="1">
        <v>0.15</v>
      </c>
      <c r="N45" s="1">
        <v>0.03</v>
      </c>
      <c r="O45" s="1">
        <v>0.03</v>
      </c>
      <c r="P45" s="1">
        <v>0.04</v>
      </c>
      <c r="Q45" s="1">
        <v>0.02</v>
      </c>
      <c r="R45" s="1">
        <v>0.02</v>
      </c>
      <c r="S45" s="1">
        <f t="shared" si="0"/>
        <v>1411.69</v>
      </c>
      <c r="T45" s="1"/>
    </row>
    <row r="46" customFormat="1" ht="14.25" spans="1:20">
      <c r="A46" s="4">
        <v>43</v>
      </c>
      <c r="B46" s="4" t="s">
        <v>57</v>
      </c>
      <c r="C46" s="4"/>
      <c r="D46" s="6"/>
      <c r="E46" s="2"/>
      <c r="F46" s="7"/>
      <c r="G46" s="7"/>
      <c r="H46" s="1">
        <v>25587</v>
      </c>
      <c r="I46" s="1"/>
      <c r="J46" s="1"/>
      <c r="K46" s="1">
        <v>0.45</v>
      </c>
      <c r="L46" s="1">
        <v>0.03</v>
      </c>
      <c r="M46" s="1">
        <v>0.15</v>
      </c>
      <c r="N46" s="1">
        <v>0.03</v>
      </c>
      <c r="O46" s="1">
        <v>0.03</v>
      </c>
      <c r="P46" s="1">
        <v>0.04</v>
      </c>
      <c r="Q46" s="1">
        <v>0.02</v>
      </c>
      <c r="R46" s="1">
        <v>0.02</v>
      </c>
      <c r="S46" s="1">
        <f t="shared" si="0"/>
        <v>1023.48</v>
      </c>
      <c r="T46" s="1"/>
    </row>
    <row r="47" customFormat="1" ht="14.25" spans="1:20">
      <c r="A47" s="4">
        <v>44</v>
      </c>
      <c r="B47" s="12" t="s">
        <v>58</v>
      </c>
      <c r="C47" s="4"/>
      <c r="D47" s="6"/>
      <c r="E47" s="2"/>
      <c r="F47" s="7"/>
      <c r="G47" s="7"/>
      <c r="H47" s="1">
        <v>23248</v>
      </c>
      <c r="I47" s="1"/>
      <c r="J47" s="1"/>
      <c r="K47" s="1">
        <v>0.45</v>
      </c>
      <c r="L47" s="1">
        <v>0.03</v>
      </c>
      <c r="M47" s="1">
        <v>0.15</v>
      </c>
      <c r="N47" s="1">
        <v>0.03</v>
      </c>
      <c r="O47" s="1">
        <v>0.03</v>
      </c>
      <c r="P47" s="1">
        <v>0.04</v>
      </c>
      <c r="Q47" s="1">
        <v>0.02</v>
      </c>
      <c r="R47" s="1">
        <v>0.02</v>
      </c>
      <c r="S47" s="1">
        <f t="shared" si="0"/>
        <v>929.92</v>
      </c>
      <c r="T47" s="1"/>
    </row>
    <row r="48" customFormat="1" ht="14.25" spans="1:20">
      <c r="A48" s="4">
        <v>45</v>
      </c>
      <c r="B48" s="13" t="s">
        <v>59</v>
      </c>
      <c r="C48" s="4">
        <v>0</v>
      </c>
      <c r="D48" s="6">
        <v>122141</v>
      </c>
      <c r="E48" s="2">
        <v>0</v>
      </c>
      <c r="F48" s="7"/>
      <c r="G48" s="7">
        <v>8860</v>
      </c>
      <c r="H48" s="1"/>
      <c r="I48" s="1"/>
      <c r="J48" s="1"/>
      <c r="K48" s="1">
        <v>0.45</v>
      </c>
      <c r="L48" s="1">
        <v>0.03</v>
      </c>
      <c r="M48" s="1">
        <v>0.15</v>
      </c>
      <c r="N48" s="1">
        <v>0.03</v>
      </c>
      <c r="O48" s="1">
        <v>0.03</v>
      </c>
      <c r="P48" s="1">
        <v>0.04</v>
      </c>
      <c r="Q48" s="1">
        <v>0.02</v>
      </c>
      <c r="R48" s="1">
        <v>0.02</v>
      </c>
      <c r="S48" s="1">
        <f t="shared" si="0"/>
        <v>3930.03</v>
      </c>
      <c r="T48" s="1"/>
    </row>
    <row r="49" customFormat="1" ht="14.25" spans="1:20">
      <c r="A49" s="4">
        <v>46</v>
      </c>
      <c r="B49" s="5" t="s">
        <v>60</v>
      </c>
      <c r="C49" s="4">
        <v>859</v>
      </c>
      <c r="D49" s="6"/>
      <c r="E49" s="2">
        <v>859</v>
      </c>
      <c r="F49" s="7"/>
      <c r="G49" s="7"/>
      <c r="H49" s="1"/>
      <c r="I49" s="1"/>
      <c r="J49" s="1"/>
      <c r="K49" s="1">
        <v>0.45</v>
      </c>
      <c r="L49" s="1">
        <v>0.03</v>
      </c>
      <c r="M49" s="1">
        <v>0.15</v>
      </c>
      <c r="N49" s="1">
        <v>0.03</v>
      </c>
      <c r="O49" s="1">
        <v>0.03</v>
      </c>
      <c r="P49" s="1">
        <v>0.04</v>
      </c>
      <c r="Q49" s="1">
        <v>0.02</v>
      </c>
      <c r="R49" s="1">
        <v>0.02</v>
      </c>
      <c r="S49" s="1">
        <f t="shared" si="0"/>
        <v>515.4</v>
      </c>
      <c r="T49" s="1"/>
    </row>
    <row r="50" customFormat="1" ht="14.25" spans="1:20">
      <c r="A50" s="4">
        <v>47</v>
      </c>
      <c r="B50" s="5" t="s">
        <v>61</v>
      </c>
      <c r="C50" s="4">
        <v>93</v>
      </c>
      <c r="D50" s="6"/>
      <c r="E50" s="2">
        <v>93</v>
      </c>
      <c r="F50" s="7"/>
      <c r="G50" s="7"/>
      <c r="H50" s="1"/>
      <c r="I50" s="1"/>
      <c r="J50" s="1"/>
      <c r="K50" s="1">
        <v>0.45</v>
      </c>
      <c r="L50" s="1">
        <v>0.03</v>
      </c>
      <c r="M50" s="1">
        <v>0.15</v>
      </c>
      <c r="N50" s="1">
        <v>0.03</v>
      </c>
      <c r="O50" s="1">
        <v>0.03</v>
      </c>
      <c r="P50" s="1">
        <v>0.04</v>
      </c>
      <c r="Q50" s="1">
        <v>0.02</v>
      </c>
      <c r="R50" s="1">
        <v>0.02</v>
      </c>
      <c r="S50" s="1">
        <f t="shared" si="0"/>
        <v>55.8</v>
      </c>
      <c r="T50" s="1"/>
    </row>
    <row r="51" customFormat="1" ht="14.25" spans="1:20">
      <c r="A51" s="4">
        <v>48</v>
      </c>
      <c r="B51" s="5" t="s">
        <v>62</v>
      </c>
      <c r="C51" s="4">
        <v>1249</v>
      </c>
      <c r="D51" s="6"/>
      <c r="E51" s="2">
        <v>1249</v>
      </c>
      <c r="F51" s="7"/>
      <c r="G51" s="7"/>
      <c r="H51" s="1"/>
      <c r="I51" s="1"/>
      <c r="J51" s="1"/>
      <c r="K51" s="1">
        <v>0.45</v>
      </c>
      <c r="L51" s="1">
        <v>0.03</v>
      </c>
      <c r="M51" s="1">
        <v>0.15</v>
      </c>
      <c r="N51" s="1">
        <v>0.03</v>
      </c>
      <c r="O51" s="1">
        <v>0.03</v>
      </c>
      <c r="P51" s="1">
        <v>0.04</v>
      </c>
      <c r="Q51" s="1">
        <v>0.02</v>
      </c>
      <c r="R51" s="1">
        <v>0.02</v>
      </c>
      <c r="S51" s="1">
        <f t="shared" si="0"/>
        <v>749.4</v>
      </c>
      <c r="T51" s="1"/>
    </row>
    <row r="52" customFormat="1" ht="14.25" spans="1:20">
      <c r="A52" s="4">
        <v>49</v>
      </c>
      <c r="B52" s="5" t="s">
        <v>63</v>
      </c>
      <c r="C52" s="4">
        <v>1522</v>
      </c>
      <c r="D52" s="6"/>
      <c r="E52" s="2">
        <v>1522</v>
      </c>
      <c r="F52" s="7"/>
      <c r="G52" s="7"/>
      <c r="H52" s="1"/>
      <c r="I52" s="1"/>
      <c r="J52" s="1"/>
      <c r="K52" s="1">
        <v>0.45</v>
      </c>
      <c r="L52" s="1">
        <v>0.03</v>
      </c>
      <c r="M52" s="1">
        <v>0.15</v>
      </c>
      <c r="N52" s="1">
        <v>0.03</v>
      </c>
      <c r="O52" s="1">
        <v>0.03</v>
      </c>
      <c r="P52" s="1">
        <v>0.04</v>
      </c>
      <c r="Q52" s="1">
        <v>0.02</v>
      </c>
      <c r="R52" s="1">
        <v>0.02</v>
      </c>
      <c r="S52" s="1">
        <f t="shared" si="0"/>
        <v>913.2</v>
      </c>
      <c r="T52" s="1"/>
    </row>
    <row r="53" customFormat="1" ht="14.25" spans="1:20">
      <c r="A53" s="4">
        <v>50</v>
      </c>
      <c r="B53" s="5" t="s">
        <v>64</v>
      </c>
      <c r="C53" s="4">
        <v>258</v>
      </c>
      <c r="D53" s="6"/>
      <c r="E53" s="2">
        <v>258</v>
      </c>
      <c r="F53" s="7"/>
      <c r="G53" s="7"/>
      <c r="H53" s="1"/>
      <c r="I53" s="1"/>
      <c r="J53" s="1"/>
      <c r="K53" s="1">
        <v>0.45</v>
      </c>
      <c r="L53" s="1">
        <v>0.03</v>
      </c>
      <c r="M53" s="1">
        <v>0.15</v>
      </c>
      <c r="N53" s="1">
        <v>0.03</v>
      </c>
      <c r="O53" s="1">
        <v>0.03</v>
      </c>
      <c r="P53" s="1">
        <v>0.04</v>
      </c>
      <c r="Q53" s="1">
        <v>0.02</v>
      </c>
      <c r="R53" s="1">
        <v>0.02</v>
      </c>
      <c r="S53" s="1">
        <f t="shared" si="0"/>
        <v>154.8</v>
      </c>
      <c r="T53" s="1"/>
    </row>
    <row r="54" customFormat="1" ht="14.25" spans="1:20">
      <c r="A54" s="4">
        <v>51</v>
      </c>
      <c r="B54" s="5" t="s">
        <v>65</v>
      </c>
      <c r="C54" s="4">
        <v>256</v>
      </c>
      <c r="D54" s="6"/>
      <c r="E54" s="2">
        <v>256</v>
      </c>
      <c r="F54" s="7"/>
      <c r="G54" s="7"/>
      <c r="H54" s="1"/>
      <c r="I54" s="1"/>
      <c r="J54" s="1"/>
      <c r="K54" s="1">
        <v>0.45</v>
      </c>
      <c r="L54" s="1">
        <v>0.03</v>
      </c>
      <c r="M54" s="1">
        <v>0.15</v>
      </c>
      <c r="N54" s="1">
        <v>0.03</v>
      </c>
      <c r="O54" s="1">
        <v>0.03</v>
      </c>
      <c r="P54" s="1">
        <v>0.04</v>
      </c>
      <c r="Q54" s="1">
        <v>0.02</v>
      </c>
      <c r="R54" s="1">
        <v>0.02</v>
      </c>
      <c r="S54" s="1">
        <f t="shared" si="0"/>
        <v>153.6</v>
      </c>
      <c r="T54" s="1"/>
    </row>
    <row r="55" customFormat="1" ht="14.25" spans="1:20">
      <c r="A55" s="4">
        <v>52</v>
      </c>
      <c r="B55" s="5" t="s">
        <v>66</v>
      </c>
      <c r="C55" s="4">
        <v>757</v>
      </c>
      <c r="D55" s="6"/>
      <c r="E55" s="2">
        <v>757</v>
      </c>
      <c r="F55" s="7"/>
      <c r="G55" s="7"/>
      <c r="H55" s="1"/>
      <c r="I55" s="1"/>
      <c r="J55" s="1"/>
      <c r="K55" s="1">
        <v>0.45</v>
      </c>
      <c r="L55" s="1">
        <v>0.03</v>
      </c>
      <c r="M55" s="1">
        <v>0.15</v>
      </c>
      <c r="N55" s="1">
        <v>0.03</v>
      </c>
      <c r="O55" s="1">
        <v>0.03</v>
      </c>
      <c r="P55" s="1">
        <v>0.04</v>
      </c>
      <c r="Q55" s="1">
        <v>0.02</v>
      </c>
      <c r="R55" s="1">
        <v>0.02</v>
      </c>
      <c r="S55" s="1">
        <f t="shared" si="0"/>
        <v>454.2</v>
      </c>
      <c r="T55" s="1"/>
    </row>
    <row r="56" customFormat="1" ht="14.25" spans="1:20">
      <c r="A56" s="4"/>
      <c r="B56" s="1" t="s">
        <v>67</v>
      </c>
      <c r="C56" s="1">
        <f t="shared" ref="C56:H56" si="1">SUM(C4:C55)</f>
        <v>122141</v>
      </c>
      <c r="D56" s="6">
        <f t="shared" si="1"/>
        <v>122141</v>
      </c>
      <c r="E56" s="2">
        <f t="shared" si="1"/>
        <v>122141</v>
      </c>
      <c r="F56" s="7">
        <f t="shared" si="1"/>
        <v>122141</v>
      </c>
      <c r="G56" s="7">
        <f t="shared" si="1"/>
        <v>54923</v>
      </c>
      <c r="H56" s="1">
        <f t="shared" si="1"/>
        <v>122141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>
        <f>SUM(S4:S55)</f>
        <v>87146.39</v>
      </c>
      <c r="T56" s="1"/>
    </row>
    <row r="57" customFormat="1" ht="14.25" spans="1:20">
      <c r="A57" s="4"/>
      <c r="B57" s="14" t="s">
        <v>68</v>
      </c>
      <c r="C57" s="15"/>
      <c r="D57" s="15"/>
      <c r="E57" s="2"/>
      <c r="F57" s="15"/>
      <c r="G57" s="15"/>
      <c r="H57" s="15"/>
      <c r="I57" s="1" t="s">
        <v>69</v>
      </c>
      <c r="J57" s="6"/>
      <c r="K57" s="16"/>
      <c r="L57" s="16"/>
      <c r="M57" s="16"/>
      <c r="N57" s="16"/>
      <c r="O57" s="1"/>
      <c r="P57" s="16"/>
      <c r="Q57" s="16"/>
      <c r="R57" s="7"/>
      <c r="S57" s="2"/>
      <c r="T57" s="1" t="s">
        <v>70</v>
      </c>
    </row>
  </sheetData>
  <mergeCells count="8">
    <mergeCell ref="A1:T1"/>
    <mergeCell ref="C2:J2"/>
    <mergeCell ref="K2:R2"/>
    <mergeCell ref="B57:H57"/>
    <mergeCell ref="A2:A3"/>
    <mergeCell ref="B2:B3"/>
    <mergeCell ref="S2:S3"/>
    <mergeCell ref="T2:T3"/>
  </mergeCells>
  <pageMargins left="0.75" right="0.75" top="0.314583333333333" bottom="0.275" header="0.196527777777778" footer="0.156944444444444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辜勇</cp:lastModifiedBy>
  <dcterms:created xsi:type="dcterms:W3CDTF">2023-04-12T03:22:00Z</dcterms:created>
  <dcterms:modified xsi:type="dcterms:W3CDTF">2024-04-12T03:42:21Z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434DD59C896D401985292B6AE33759FD_13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true</vt:bool>
  </property>
</Properties>
</file>