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<sst xmlns="http://schemas.openxmlformats.org/spreadsheetml/2006/main" count="50" uniqueCount="44">
  <si>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威州镇南桥来料加工工资明细表（2023年10月份）</t>
  </si>
  <si>
    <t>序号</t>
  </si>
  <si>
    <t>姓名</t>
  </si>
  <si>
    <t>前道</t>
  </si>
  <si>
    <t>大机</t>
  </si>
  <si>
    <t>侧边</t>
  </si>
  <si>
    <t>压侧边</t>
  </si>
  <si>
    <t>打枣</t>
  </si>
  <si>
    <t>棉打枣</t>
  </si>
  <si>
    <t>金额</t>
  </si>
  <si>
    <t>胡红玉</t>
  </si>
  <si>
    <t>喻维秀</t>
  </si>
  <si>
    <t>余连红</t>
  </si>
  <si>
    <t>余连静</t>
  </si>
  <si>
    <t>张红梅</t>
  </si>
  <si>
    <t>谭月</t>
  </si>
  <si>
    <t>喻维兰</t>
  </si>
  <si>
    <t>王丽（小）</t>
  </si>
  <si>
    <t>王文燕</t>
  </si>
  <si>
    <t>王文会</t>
  </si>
  <si>
    <t>王丽（大）</t>
  </si>
  <si>
    <t>王绍琼</t>
  </si>
  <si>
    <t>周小燕</t>
  </si>
  <si>
    <t>彭素花</t>
  </si>
  <si>
    <t>陶银娣</t>
  </si>
  <si>
    <t>胡娜娜</t>
  </si>
  <si>
    <t>郭登琼</t>
  </si>
  <si>
    <t>侯明虹</t>
  </si>
  <si>
    <t>余跃容</t>
  </si>
  <si>
    <t>薛燕</t>
  </si>
  <si>
    <t>彭小艳</t>
  </si>
  <si>
    <t>余莉莎</t>
  </si>
  <si>
    <t>马德秀</t>
  </si>
  <si>
    <t>秦福秋</t>
  </si>
  <si>
    <t>杨桂华</t>
  </si>
  <si>
    <t>李群</t>
  </si>
  <si>
    <t>曾万琼</t>
  </si>
  <si>
    <t>张英</t>
  </si>
  <si>
    <t>张月</t>
  </si>
  <si>
    <t>肖明吉</t>
  </si>
  <si>
    <t>杨路连</t>
  </si>
  <si>
    <t>王华久</t>
  </si>
  <si>
    <t>车间主任收入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</si>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</sst>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7"/>
  <sheetViews>
    <sheetView tabSelected="1" workbookViewId="0">
      <selection activeCell="S5" sqref="S5"/>
    </sheetView>
  </sheetViews>
  <sheetFormatPr defaultColWidth="9" defaultRowHeight="30" customHeight="1"/>
  <cols>
    <col min="1" max="1" width="4.625" style="1" customWidth="1"/>
    <col min="2" max="2" width="8.75" style="2" customWidth="1"/>
    <col min="3" max="3" width="7" style="1" customWidth="1"/>
    <col min="4" max="4" width="5.875" style="1" customWidth="1"/>
    <col min="5" max="5" width="5.88333333333333" style="1" customWidth="1"/>
    <col min="6" max="6" width="6.10833333333333" style="1" customWidth="1"/>
    <col min="7" max="7" width="6" style="1" customWidth="1"/>
    <col min="8" max="8" width="6.25" style="1" customWidth="1"/>
    <col min="9" max="9" width="6.775" style="1" customWidth="1"/>
    <col min="10" max="10" width="6.33333333333333" style="1" customWidth="1"/>
    <col min="11" max="12" width="5.33333333333333" style="1" customWidth="1"/>
    <col min="13" max="14" width="5.88333333333333" style="1" customWidth="1"/>
    <col min="15" max="15" width="9.375" style="1"/>
    <col min="16" max="19" width="9" style="3"/>
    <col min="20" max="21" width="9" style="4"/>
    <col min="22" max="23" width="9" style="5"/>
    <col min="24" max="16384" width="9" style="3"/>
  </cols>
  <sheetData>
    <row r="1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T1" s="11"/>
      <c r="V1" s="11"/>
    </row>
    <row r="2" customHeight="1" spans="1:2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T2" s="11"/>
      <c r="V2" s="11"/>
    </row>
    <row r="3" customHeight="1" spans="1:2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3</v>
      </c>
      <c r="J3" s="7" t="s">
        <v>4</v>
      </c>
      <c r="K3" s="7" t="s">
        <v>5</v>
      </c>
      <c r="L3" s="7" t="s">
        <v>6</v>
      </c>
      <c r="M3" s="7" t="s">
        <v>7</v>
      </c>
      <c r="N3" s="7" t="s">
        <v>8</v>
      </c>
      <c r="O3" s="7" t="s">
        <v>9</v>
      </c>
      <c r="S3" s="11"/>
      <c r="U3" s="11"/>
    </row>
    <row r="4" customHeight="1" spans="1:21">
      <c r="A4" s="7">
        <v>1</v>
      </c>
      <c r="B4" s="8" t="s">
        <v>10</v>
      </c>
      <c r="C4" s="4">
        <v>2434</v>
      </c>
      <c r="D4" s="7">
        <v>1429</v>
      </c>
      <c r="E4" s="7">
        <v>2434</v>
      </c>
      <c r="F4" s="7">
        <v>1673</v>
      </c>
      <c r="G4" s="7">
        <v>4780</v>
      </c>
      <c r="H4" s="7">
        <v>4140</v>
      </c>
      <c r="I4" s="7">
        <v>0.45</v>
      </c>
      <c r="J4" s="7">
        <v>0.03</v>
      </c>
      <c r="K4" s="7">
        <v>0.15</v>
      </c>
      <c r="L4" s="7">
        <v>0.03</v>
      </c>
      <c r="M4" s="7">
        <v>0.04</v>
      </c>
      <c r="N4" s="7">
        <v>0.02</v>
      </c>
      <c r="O4" s="7">
        <f>C4*I4+D4*J4+E4*K4+F4*L4+G4*M4+H4*N4</f>
        <v>1827.46</v>
      </c>
      <c r="S4" s="11"/>
      <c r="U4" s="11"/>
    </row>
    <row r="5" customHeight="1" spans="1:21">
      <c r="A5" s="7">
        <v>2</v>
      </c>
      <c r="B5" s="8" t="s">
        <v>11</v>
      </c>
      <c r="C5" s="4">
        <v>3135</v>
      </c>
      <c r="D5" s="7"/>
      <c r="E5" s="7">
        <v>3135</v>
      </c>
      <c r="F5" s="7"/>
      <c r="G5" s="7"/>
      <c r="H5" s="7"/>
      <c r="I5" s="7">
        <v>0.45</v>
      </c>
      <c r="J5" s="7">
        <v>0.03</v>
      </c>
      <c r="K5" s="7">
        <v>0.15</v>
      </c>
      <c r="L5" s="7">
        <v>0.03</v>
      </c>
      <c r="M5" s="7">
        <v>0.04</v>
      </c>
      <c r="N5" s="7">
        <v>0.02</v>
      </c>
      <c r="O5" s="7">
        <f t="shared" ref="O5:O35" si="0">C5*I5+D5*J5+E5*K5+F5*L5+G5*M5+H5*N5</f>
        <v>1881</v>
      </c>
      <c r="S5" s="11"/>
      <c r="U5" s="11"/>
    </row>
    <row r="6" customHeight="1" spans="1:21">
      <c r="A6" s="7">
        <v>3</v>
      </c>
      <c r="B6" s="8" t="s">
        <v>12</v>
      </c>
      <c r="C6" s="4">
        <v>2321</v>
      </c>
      <c r="D6" s="7"/>
      <c r="E6" s="7">
        <v>2321</v>
      </c>
      <c r="F6" s="7"/>
      <c r="G6" s="7"/>
      <c r="H6" s="7"/>
      <c r="I6" s="7">
        <v>0.45</v>
      </c>
      <c r="J6" s="7">
        <v>0.03</v>
      </c>
      <c r="K6" s="7">
        <v>0.15</v>
      </c>
      <c r="L6" s="7">
        <v>0.03</v>
      </c>
      <c r="M6" s="7">
        <v>0.04</v>
      </c>
      <c r="N6" s="7">
        <v>0.02</v>
      </c>
      <c r="O6" s="7">
        <f t="shared" si="0"/>
        <v>1392.6</v>
      </c>
      <c r="S6" s="11"/>
      <c r="U6" s="11"/>
    </row>
    <row r="7" customHeight="1" spans="1:21">
      <c r="A7" s="7">
        <v>4</v>
      </c>
      <c r="B7" s="8" t="s">
        <v>13</v>
      </c>
      <c r="C7" s="4">
        <v>2663</v>
      </c>
      <c r="D7" s="7"/>
      <c r="E7" s="7">
        <v>2663</v>
      </c>
      <c r="F7" s="7"/>
      <c r="G7" s="7"/>
      <c r="H7" s="7"/>
      <c r="I7" s="7">
        <v>0.45</v>
      </c>
      <c r="J7" s="7">
        <v>0.03</v>
      </c>
      <c r="K7" s="7">
        <v>0.15</v>
      </c>
      <c r="L7" s="7">
        <v>0.03</v>
      </c>
      <c r="M7" s="7">
        <v>0.04</v>
      </c>
      <c r="N7" s="7">
        <v>0.02</v>
      </c>
      <c r="O7" s="7">
        <f t="shared" si="0"/>
        <v>1597.8</v>
      </c>
      <c r="S7" s="11"/>
      <c r="U7" s="11"/>
    </row>
    <row r="8" customHeight="1" spans="1:21">
      <c r="A8" s="7">
        <v>5</v>
      </c>
      <c r="B8" s="8" t="s">
        <v>14</v>
      </c>
      <c r="C8" s="4">
        <v>2030</v>
      </c>
      <c r="D8" s="7"/>
      <c r="E8" s="7">
        <v>2030</v>
      </c>
      <c r="F8" s="7"/>
      <c r="G8" s="7">
        <v>15989</v>
      </c>
      <c r="H8" s="7">
        <v>8802</v>
      </c>
      <c r="I8" s="7">
        <v>0.45</v>
      </c>
      <c r="J8" s="7">
        <v>0.03</v>
      </c>
      <c r="K8" s="7">
        <v>0.15</v>
      </c>
      <c r="L8" s="7">
        <v>0.03</v>
      </c>
      <c r="M8" s="7">
        <v>0.04</v>
      </c>
      <c r="N8" s="7">
        <v>0.02</v>
      </c>
      <c r="O8" s="7">
        <f t="shared" si="0"/>
        <v>2033.6</v>
      </c>
      <c r="S8" s="11"/>
      <c r="U8" s="11"/>
    </row>
    <row r="9" customHeight="1" spans="1:21">
      <c r="A9" s="7">
        <v>6</v>
      </c>
      <c r="B9" s="8" t="s">
        <v>15</v>
      </c>
      <c r="C9" s="4">
        <v>2724</v>
      </c>
      <c r="D9" s="7"/>
      <c r="E9" s="7">
        <v>2724</v>
      </c>
      <c r="F9" s="7"/>
      <c r="G9" s="7">
        <v>17242</v>
      </c>
      <c r="H9" s="7">
        <v>7655</v>
      </c>
      <c r="I9" s="7">
        <v>0.45</v>
      </c>
      <c r="J9" s="7">
        <v>0.03</v>
      </c>
      <c r="K9" s="7">
        <v>0.15</v>
      </c>
      <c r="L9" s="7">
        <v>0.03</v>
      </c>
      <c r="M9" s="7">
        <v>0.04</v>
      </c>
      <c r="N9" s="7">
        <v>0.02</v>
      </c>
      <c r="O9" s="7">
        <f t="shared" si="0"/>
        <v>2477.18</v>
      </c>
      <c r="S9" s="11"/>
      <c r="U9" s="11"/>
    </row>
    <row r="10" customHeight="1" spans="1:21">
      <c r="A10" s="7">
        <v>7</v>
      </c>
      <c r="B10" s="8" t="s">
        <v>16</v>
      </c>
      <c r="C10" s="4">
        <v>2493</v>
      </c>
      <c r="D10" s="7"/>
      <c r="E10" s="7">
        <v>2493</v>
      </c>
      <c r="F10" s="7"/>
      <c r="G10" s="7"/>
      <c r="H10" s="7"/>
      <c r="I10" s="7">
        <v>0.45</v>
      </c>
      <c r="J10" s="7">
        <v>0.03</v>
      </c>
      <c r="K10" s="7">
        <v>0.15</v>
      </c>
      <c r="L10" s="7">
        <v>0.03</v>
      </c>
      <c r="M10" s="7">
        <v>0.04</v>
      </c>
      <c r="N10" s="7">
        <v>0.02</v>
      </c>
      <c r="O10" s="7">
        <f t="shared" si="0"/>
        <v>1495.8</v>
      </c>
      <c r="S10" s="11"/>
      <c r="U10" s="11"/>
    </row>
    <row r="11" customHeight="1" spans="1:21">
      <c r="A11" s="7">
        <v>8</v>
      </c>
      <c r="B11" s="8" t="s">
        <v>17</v>
      </c>
      <c r="C11" s="4">
        <v>2797</v>
      </c>
      <c r="D11" s="7"/>
      <c r="E11" s="7">
        <v>2797</v>
      </c>
      <c r="F11" s="7">
        <v>22484</v>
      </c>
      <c r="G11" s="7"/>
      <c r="H11" s="7"/>
      <c r="I11" s="7">
        <v>0.45</v>
      </c>
      <c r="J11" s="7">
        <v>0.03</v>
      </c>
      <c r="K11" s="7">
        <v>0.15</v>
      </c>
      <c r="L11" s="7">
        <v>0.03</v>
      </c>
      <c r="M11" s="7">
        <v>0.04</v>
      </c>
      <c r="N11" s="7">
        <v>0.02</v>
      </c>
      <c r="O11" s="7">
        <f t="shared" si="0"/>
        <v>2352.72</v>
      </c>
      <c r="S11" s="11"/>
      <c r="U11" s="11"/>
    </row>
    <row r="12" customHeight="1" spans="1:21">
      <c r="A12" s="7">
        <v>9</v>
      </c>
      <c r="B12" s="8" t="s">
        <v>18</v>
      </c>
      <c r="C12" s="4">
        <v>2968</v>
      </c>
      <c r="D12" s="7"/>
      <c r="E12" s="7">
        <v>2968</v>
      </c>
      <c r="F12" s="7"/>
      <c r="G12" s="7"/>
      <c r="H12" s="7"/>
      <c r="I12" s="7">
        <v>0.45</v>
      </c>
      <c r="J12" s="7">
        <v>0.03</v>
      </c>
      <c r="K12" s="7">
        <v>0.15</v>
      </c>
      <c r="L12" s="7">
        <v>0.03</v>
      </c>
      <c r="M12" s="7">
        <v>0.04</v>
      </c>
      <c r="N12" s="7">
        <v>0.02</v>
      </c>
      <c r="O12" s="7">
        <f t="shared" si="0"/>
        <v>1780.8</v>
      </c>
      <c r="S12" s="11"/>
      <c r="U12" s="11"/>
    </row>
    <row r="13" customHeight="1" spans="1:21">
      <c r="A13" s="7">
        <v>10</v>
      </c>
      <c r="B13" s="8" t="s">
        <v>19</v>
      </c>
      <c r="C13" s="4">
        <v>2763</v>
      </c>
      <c r="D13" s="7"/>
      <c r="E13" s="7">
        <v>2763</v>
      </c>
      <c r="F13" s="7"/>
      <c r="G13" s="7"/>
      <c r="H13" s="7"/>
      <c r="I13" s="7">
        <v>0.45</v>
      </c>
      <c r="J13" s="7">
        <v>0.03</v>
      </c>
      <c r="K13" s="7">
        <v>0.15</v>
      </c>
      <c r="L13" s="7">
        <v>0.03</v>
      </c>
      <c r="M13" s="7">
        <v>0.04</v>
      </c>
      <c r="N13" s="7">
        <v>0.02</v>
      </c>
      <c r="O13" s="7">
        <f t="shared" si="0"/>
        <v>1657.8</v>
      </c>
      <c r="S13" s="12"/>
      <c r="U13" s="12"/>
    </row>
    <row r="14" customHeight="1" spans="1:21">
      <c r="A14" s="7">
        <v>11</v>
      </c>
      <c r="B14" s="9" t="s">
        <v>20</v>
      </c>
      <c r="C14" s="4">
        <v>2774</v>
      </c>
      <c r="D14" s="7">
        <v>30191</v>
      </c>
      <c r="E14" s="7">
        <v>2774</v>
      </c>
      <c r="F14" s="7"/>
      <c r="G14" s="7">
        <v>22182</v>
      </c>
      <c r="H14" s="7">
        <v>10565</v>
      </c>
      <c r="I14" s="7">
        <v>0.45</v>
      </c>
      <c r="J14" s="7">
        <v>0.03</v>
      </c>
      <c r="K14" s="7">
        <v>0.15</v>
      </c>
      <c r="L14" s="7">
        <v>0.03</v>
      </c>
      <c r="M14" s="7">
        <v>0.04</v>
      </c>
      <c r="N14" s="7">
        <v>0.02</v>
      </c>
      <c r="O14" s="7">
        <f t="shared" si="0"/>
        <v>3668.71</v>
      </c>
      <c r="S14" s="11"/>
      <c r="U14" s="11"/>
    </row>
    <row r="15" customHeight="1" spans="1:21">
      <c r="A15" s="7">
        <v>12</v>
      </c>
      <c r="B15" s="8" t="s">
        <v>21</v>
      </c>
      <c r="C15" s="4">
        <v>3127</v>
      </c>
      <c r="D15" s="7"/>
      <c r="E15" s="7">
        <v>3127</v>
      </c>
      <c r="F15" s="7"/>
      <c r="G15" s="7"/>
      <c r="H15" s="7"/>
      <c r="I15" s="7">
        <v>0.45</v>
      </c>
      <c r="J15" s="7">
        <v>0.03</v>
      </c>
      <c r="K15" s="7">
        <v>0.15</v>
      </c>
      <c r="L15" s="7">
        <v>0.03</v>
      </c>
      <c r="M15" s="7">
        <v>0.04</v>
      </c>
      <c r="N15" s="7">
        <v>0.02</v>
      </c>
      <c r="O15" s="7">
        <f t="shared" si="0"/>
        <v>1876.2</v>
      </c>
      <c r="S15" s="11"/>
      <c r="U15" s="11"/>
    </row>
    <row r="16" customHeight="1" spans="1:21">
      <c r="A16" s="7">
        <v>13</v>
      </c>
      <c r="B16" s="8" t="s">
        <v>22</v>
      </c>
      <c r="C16" s="4">
        <v>1436</v>
      </c>
      <c r="D16" s="7"/>
      <c r="E16" s="7">
        <v>1436</v>
      </c>
      <c r="F16" s="7"/>
      <c r="G16" s="7"/>
      <c r="H16" s="7"/>
      <c r="I16" s="7">
        <v>0.45</v>
      </c>
      <c r="J16" s="7">
        <v>0.03</v>
      </c>
      <c r="K16" s="7">
        <v>0.15</v>
      </c>
      <c r="L16" s="7">
        <v>0.03</v>
      </c>
      <c r="M16" s="7">
        <v>0.04</v>
      </c>
      <c r="N16" s="7">
        <v>0.02</v>
      </c>
      <c r="O16" s="7">
        <f t="shared" si="0"/>
        <v>861.6</v>
      </c>
      <c r="S16" s="11"/>
      <c r="U16" s="11"/>
    </row>
    <row r="17" customHeight="1" spans="1:21">
      <c r="A17" s="7">
        <v>14</v>
      </c>
      <c r="B17" s="8" t="s">
        <v>23</v>
      </c>
      <c r="C17" s="4">
        <v>2721</v>
      </c>
      <c r="D17" s="7"/>
      <c r="E17" s="7">
        <v>2721</v>
      </c>
      <c r="F17" s="7"/>
      <c r="G17" s="7"/>
      <c r="H17" s="7"/>
      <c r="I17" s="7">
        <v>0.45</v>
      </c>
      <c r="J17" s="7">
        <v>0.03</v>
      </c>
      <c r="K17" s="7">
        <v>0.15</v>
      </c>
      <c r="L17" s="7">
        <v>0.03</v>
      </c>
      <c r="M17" s="7">
        <v>0.04</v>
      </c>
      <c r="N17" s="7">
        <v>0.02</v>
      </c>
      <c r="O17" s="7">
        <f t="shared" si="0"/>
        <v>1632.6</v>
      </c>
      <c r="S17" s="11"/>
      <c r="U17" s="11"/>
    </row>
    <row r="18" customHeight="1" spans="1:21">
      <c r="A18" s="7">
        <v>15</v>
      </c>
      <c r="B18" s="8" t="s">
        <v>24</v>
      </c>
      <c r="C18" s="4">
        <v>2835</v>
      </c>
      <c r="D18" s="7"/>
      <c r="E18" s="7">
        <v>2835</v>
      </c>
      <c r="F18" s="7"/>
      <c r="G18" s="7"/>
      <c r="H18" s="7"/>
      <c r="I18" s="7">
        <v>0.45</v>
      </c>
      <c r="J18" s="7">
        <v>0.03</v>
      </c>
      <c r="K18" s="7">
        <v>0.15</v>
      </c>
      <c r="L18" s="7">
        <v>0.03</v>
      </c>
      <c r="M18" s="7">
        <v>0.04</v>
      </c>
      <c r="N18" s="7">
        <v>0.02</v>
      </c>
      <c r="O18" s="7">
        <f t="shared" si="0"/>
        <v>1701</v>
      </c>
      <c r="S18" s="11"/>
      <c r="U18" s="11"/>
    </row>
    <row r="19" customHeight="1" spans="1:21">
      <c r="A19" s="7">
        <v>16</v>
      </c>
      <c r="B19" s="8" t="s">
        <v>25</v>
      </c>
      <c r="C19" s="4">
        <v>2851</v>
      </c>
      <c r="D19" s="7"/>
      <c r="E19" s="7">
        <v>2851</v>
      </c>
      <c r="F19" s="7"/>
      <c r="G19" s="7"/>
      <c r="H19" s="7"/>
      <c r="I19" s="7">
        <v>0.45</v>
      </c>
      <c r="J19" s="7">
        <v>0.03</v>
      </c>
      <c r="K19" s="7">
        <v>0.15</v>
      </c>
      <c r="L19" s="7">
        <v>0.03</v>
      </c>
      <c r="M19" s="7">
        <v>0.04</v>
      </c>
      <c r="N19" s="7">
        <v>0.02</v>
      </c>
      <c r="O19" s="7">
        <f t="shared" si="0"/>
        <v>1710.6</v>
      </c>
      <c r="S19" s="11"/>
      <c r="U19" s="11"/>
    </row>
    <row r="20" customHeight="1" spans="1:21">
      <c r="A20" s="7">
        <v>17</v>
      </c>
      <c r="B20" s="8" t="s">
        <v>26</v>
      </c>
      <c r="C20" s="4">
        <v>2505</v>
      </c>
      <c r="D20" s="7"/>
      <c r="E20" s="7">
        <v>2505</v>
      </c>
      <c r="F20" s="7"/>
      <c r="G20" s="7"/>
      <c r="H20" s="7"/>
      <c r="I20" s="7">
        <v>0.45</v>
      </c>
      <c r="J20" s="7">
        <v>0.03</v>
      </c>
      <c r="K20" s="7">
        <v>0.15</v>
      </c>
      <c r="L20" s="7">
        <v>0.03</v>
      </c>
      <c r="M20" s="7">
        <v>0.04</v>
      </c>
      <c r="N20" s="7">
        <v>0.02</v>
      </c>
      <c r="O20" s="7">
        <f t="shared" si="0"/>
        <v>1503</v>
      </c>
      <c r="S20" s="11"/>
      <c r="U20" s="11"/>
    </row>
    <row r="21" customHeight="1" spans="1:21">
      <c r="A21" s="7">
        <v>18</v>
      </c>
      <c r="B21" s="8" t="s">
        <v>27</v>
      </c>
      <c r="C21" s="4">
        <v>2573</v>
      </c>
      <c r="D21" s="7">
        <v>28573</v>
      </c>
      <c r="E21" s="7">
        <v>2573</v>
      </c>
      <c r="F21" s="7">
        <v>36036</v>
      </c>
      <c r="G21" s="7"/>
      <c r="H21" s="7"/>
      <c r="I21" s="7">
        <v>0.45</v>
      </c>
      <c r="J21" s="7">
        <v>0.03</v>
      </c>
      <c r="K21" s="7">
        <v>0.15</v>
      </c>
      <c r="L21" s="7">
        <v>0.03</v>
      </c>
      <c r="M21" s="7">
        <v>0.04</v>
      </c>
      <c r="N21" s="7">
        <v>0.02</v>
      </c>
      <c r="O21" s="7">
        <f t="shared" si="0"/>
        <v>3482.07</v>
      </c>
      <c r="S21" s="11"/>
      <c r="U21" s="11"/>
    </row>
    <row r="22" customHeight="1" spans="1:21">
      <c r="A22" s="7">
        <v>19</v>
      </c>
      <c r="B22" s="8" t="s">
        <v>28</v>
      </c>
      <c r="C22" s="4">
        <v>1248</v>
      </c>
      <c r="D22" s="7"/>
      <c r="E22" s="7">
        <v>1248</v>
      </c>
      <c r="F22" s="7"/>
      <c r="G22" s="7"/>
      <c r="H22" s="7"/>
      <c r="I22" s="7">
        <v>0.45</v>
      </c>
      <c r="J22" s="7">
        <v>0.03</v>
      </c>
      <c r="K22" s="7">
        <v>0.15</v>
      </c>
      <c r="L22" s="7">
        <v>0.03</v>
      </c>
      <c r="M22" s="7">
        <v>0.04</v>
      </c>
      <c r="N22" s="7">
        <v>0.02</v>
      </c>
      <c r="O22" s="7">
        <f t="shared" si="0"/>
        <v>748.8</v>
      </c>
      <c r="S22" s="11"/>
      <c r="U22" s="11"/>
    </row>
    <row r="23" customHeight="1" spans="1:21">
      <c r="A23" s="7">
        <v>20</v>
      </c>
      <c r="B23" s="8" t="s">
        <v>29</v>
      </c>
      <c r="C23" s="4">
        <v>550</v>
      </c>
      <c r="D23" s="10"/>
      <c r="E23" s="10">
        <v>550</v>
      </c>
      <c r="F23" s="10"/>
      <c r="G23" s="10"/>
      <c r="H23" s="10"/>
      <c r="I23" s="7">
        <v>0.45</v>
      </c>
      <c r="J23" s="7">
        <v>0.03</v>
      </c>
      <c r="K23" s="7">
        <v>0.15</v>
      </c>
      <c r="L23" s="7">
        <v>0.03</v>
      </c>
      <c r="M23" s="7">
        <v>0.04</v>
      </c>
      <c r="N23" s="7">
        <v>0.02</v>
      </c>
      <c r="O23" s="7">
        <f t="shared" si="0"/>
        <v>330</v>
      </c>
      <c r="S23" s="11"/>
      <c r="U23" s="11"/>
    </row>
    <row r="24" customHeight="1" spans="1:21">
      <c r="A24" s="7">
        <v>21</v>
      </c>
      <c r="B24" s="8" t="s">
        <v>30</v>
      </c>
      <c r="C24" s="7">
        <v>103</v>
      </c>
      <c r="D24" s="7"/>
      <c r="E24" s="7">
        <v>103</v>
      </c>
      <c r="F24" s="7"/>
      <c r="G24" s="7"/>
      <c r="H24" s="7"/>
      <c r="I24" s="7">
        <v>0.45</v>
      </c>
      <c r="J24" s="7">
        <v>0.03</v>
      </c>
      <c r="K24" s="7">
        <v>0.15</v>
      </c>
      <c r="L24" s="7">
        <v>0.03</v>
      </c>
      <c r="M24" s="7">
        <v>0.04</v>
      </c>
      <c r="N24" s="7">
        <v>0.02</v>
      </c>
      <c r="O24" s="7">
        <f t="shared" si="0"/>
        <v>61.8</v>
      </c>
      <c r="S24" s="11"/>
      <c r="U24" s="11"/>
    </row>
    <row r="25" customHeight="1" spans="1:21">
      <c r="A25" s="7">
        <v>22</v>
      </c>
      <c r="B25" s="8" t="s">
        <v>31</v>
      </c>
      <c r="C25" s="7">
        <v>849</v>
      </c>
      <c r="D25" s="7"/>
      <c r="E25" s="7">
        <v>849</v>
      </c>
      <c r="F25" s="7"/>
      <c r="G25" s="7"/>
      <c r="H25" s="7"/>
      <c r="I25" s="7">
        <v>0.45</v>
      </c>
      <c r="J25" s="7">
        <v>0.03</v>
      </c>
      <c r="K25" s="7">
        <v>0.15</v>
      </c>
      <c r="L25" s="7">
        <v>0.03</v>
      </c>
      <c r="M25" s="7">
        <v>0.04</v>
      </c>
      <c r="N25" s="7">
        <v>0.02</v>
      </c>
      <c r="O25" s="7">
        <f t="shared" si="0"/>
        <v>509.4</v>
      </c>
      <c r="S25" s="11"/>
      <c r="U25" s="11"/>
    </row>
    <row r="26" customHeight="1" spans="1:21">
      <c r="A26" s="7">
        <v>23</v>
      </c>
      <c r="B26" s="8" t="s">
        <v>32</v>
      </c>
      <c r="C26" s="7">
        <v>2177</v>
      </c>
      <c r="D26" s="7"/>
      <c r="E26" s="7">
        <v>2177</v>
      </c>
      <c r="F26" s="7"/>
      <c r="G26" s="7"/>
      <c r="H26" s="7"/>
      <c r="I26" s="7">
        <v>0.45</v>
      </c>
      <c r="J26" s="7">
        <v>0.03</v>
      </c>
      <c r="K26" s="7">
        <v>0.15</v>
      </c>
      <c r="L26" s="7">
        <v>0.03</v>
      </c>
      <c r="M26" s="7">
        <v>0.04</v>
      </c>
      <c r="N26" s="7">
        <v>0.02</v>
      </c>
      <c r="O26" s="7">
        <f t="shared" si="0"/>
        <v>1306.2</v>
      </c>
      <c r="S26" s="11"/>
      <c r="U26" s="11"/>
    </row>
    <row r="27" customHeight="1" spans="1:21">
      <c r="A27" s="7">
        <v>24</v>
      </c>
      <c r="B27" s="8" t="s">
        <v>33</v>
      </c>
      <c r="C27" s="7">
        <v>1706</v>
      </c>
      <c r="D27" s="7"/>
      <c r="E27" s="7">
        <v>1706</v>
      </c>
      <c r="F27" s="7"/>
      <c r="G27" s="7"/>
      <c r="H27" s="7"/>
      <c r="I27" s="7">
        <v>0.45</v>
      </c>
      <c r="J27" s="7">
        <v>0.03</v>
      </c>
      <c r="K27" s="7">
        <v>0.15</v>
      </c>
      <c r="L27" s="7">
        <v>0.03</v>
      </c>
      <c r="M27" s="7">
        <v>0.04</v>
      </c>
      <c r="N27" s="7">
        <v>0.02</v>
      </c>
      <c r="O27" s="7">
        <f t="shared" si="0"/>
        <v>1023.6</v>
      </c>
      <c r="S27" s="11"/>
      <c r="U27" s="11"/>
    </row>
    <row r="28" customHeight="1" spans="1:21">
      <c r="A28" s="7">
        <v>25</v>
      </c>
      <c r="B28" s="8" t="s">
        <v>34</v>
      </c>
      <c r="C28" s="7">
        <v>200</v>
      </c>
      <c r="D28" s="7"/>
      <c r="E28" s="7">
        <v>200</v>
      </c>
      <c r="F28" s="7"/>
      <c r="G28" s="7"/>
      <c r="H28" s="7"/>
      <c r="I28" s="7">
        <v>0.45</v>
      </c>
      <c r="J28" s="7">
        <v>0.03</v>
      </c>
      <c r="K28" s="7">
        <v>0.15</v>
      </c>
      <c r="L28" s="7">
        <v>0.03</v>
      </c>
      <c r="M28" s="7">
        <v>0.04</v>
      </c>
      <c r="N28" s="7">
        <v>0.02</v>
      </c>
      <c r="O28" s="7">
        <f t="shared" si="0"/>
        <v>120</v>
      </c>
      <c r="S28" s="11"/>
      <c r="U28" s="11"/>
    </row>
    <row r="29" customHeight="1" spans="1:21">
      <c r="A29" s="7">
        <v>26</v>
      </c>
      <c r="B29" s="8" t="s">
        <v>35</v>
      </c>
      <c r="C29" s="7">
        <v>1980</v>
      </c>
      <c r="D29" s="7"/>
      <c r="E29" s="7">
        <v>1980</v>
      </c>
      <c r="F29" s="7"/>
      <c r="G29" s="7"/>
      <c r="H29" s="7"/>
      <c r="I29" s="7">
        <v>0.45</v>
      </c>
      <c r="J29" s="7">
        <v>0.03</v>
      </c>
      <c r="K29" s="7">
        <v>0.15</v>
      </c>
      <c r="L29" s="7">
        <v>0.03</v>
      </c>
      <c r="M29" s="7">
        <v>0.04</v>
      </c>
      <c r="N29" s="7">
        <v>0.02</v>
      </c>
      <c r="O29" s="7">
        <f t="shared" si="0"/>
        <v>1188</v>
      </c>
      <c r="S29" s="11"/>
      <c r="U29" s="11"/>
    </row>
    <row r="30" customHeight="1" spans="1:21">
      <c r="A30" s="7">
        <v>27</v>
      </c>
      <c r="B30" s="8" t="s">
        <v>36</v>
      </c>
      <c r="C30" s="7">
        <v>1358</v>
      </c>
      <c r="D30" s="7"/>
      <c r="E30" s="7">
        <v>1358</v>
      </c>
      <c r="F30" s="7"/>
      <c r="G30" s="7"/>
      <c r="H30" s="7"/>
      <c r="I30" s="7">
        <v>0.45</v>
      </c>
      <c r="J30" s="7">
        <v>0.03</v>
      </c>
      <c r="K30" s="7">
        <v>0.15</v>
      </c>
      <c r="L30" s="7">
        <v>0.03</v>
      </c>
      <c r="M30" s="7">
        <v>0.04</v>
      </c>
      <c r="N30" s="7">
        <v>0.02</v>
      </c>
      <c r="O30" s="7">
        <f t="shared" si="0"/>
        <v>814.8</v>
      </c>
      <c r="S30" s="11"/>
      <c r="U30" s="11"/>
    </row>
    <row r="31" customHeight="1" spans="1:21">
      <c r="A31" s="7">
        <v>28</v>
      </c>
      <c r="B31" s="8" t="s">
        <v>37</v>
      </c>
      <c r="C31" s="7">
        <v>301</v>
      </c>
      <c r="D31" s="7"/>
      <c r="E31" s="7">
        <v>301</v>
      </c>
      <c r="F31" s="7"/>
      <c r="G31" s="7"/>
      <c r="H31" s="7"/>
      <c r="I31" s="7">
        <v>0.45</v>
      </c>
      <c r="J31" s="7">
        <v>0.03</v>
      </c>
      <c r="K31" s="7">
        <v>0.15</v>
      </c>
      <c r="L31" s="7">
        <v>0.03</v>
      </c>
      <c r="M31" s="7">
        <v>0.04</v>
      </c>
      <c r="N31" s="7">
        <v>0.02</v>
      </c>
      <c r="O31" s="7">
        <f t="shared" si="0"/>
        <v>180.6</v>
      </c>
      <c r="S31" s="11"/>
      <c r="U31" s="11"/>
    </row>
    <row r="32" customHeight="1" spans="1:21">
      <c r="A32" s="7">
        <v>29</v>
      </c>
      <c r="B32" s="8" t="s">
        <v>38</v>
      </c>
      <c r="C32" s="7">
        <v>289</v>
      </c>
      <c r="D32" s="7"/>
      <c r="E32" s="7">
        <v>289</v>
      </c>
      <c r="F32" s="7"/>
      <c r="G32" s="7"/>
      <c r="H32" s="7"/>
      <c r="I32" s="7">
        <v>0.45</v>
      </c>
      <c r="J32" s="7">
        <v>0.03</v>
      </c>
      <c r="K32" s="7">
        <v>0.15</v>
      </c>
      <c r="L32" s="7">
        <v>0.03</v>
      </c>
      <c r="M32" s="7">
        <v>0.04</v>
      </c>
      <c r="N32" s="7">
        <v>0.02</v>
      </c>
      <c r="O32" s="7">
        <f t="shared" si="0"/>
        <v>173.4</v>
      </c>
      <c r="S32" s="11"/>
      <c r="U32" s="11"/>
    </row>
    <row r="33" customHeight="1" spans="1:21">
      <c r="A33" s="7">
        <v>30</v>
      </c>
      <c r="B33" s="8" t="s">
        <v>39</v>
      </c>
      <c r="C33" s="7">
        <v>1681</v>
      </c>
      <c r="D33" s="7"/>
      <c r="E33" s="7">
        <v>1681</v>
      </c>
      <c r="F33" s="7"/>
      <c r="G33" s="7"/>
      <c r="H33" s="7"/>
      <c r="I33" s="7">
        <v>0.45</v>
      </c>
      <c r="J33" s="7">
        <v>0.03</v>
      </c>
      <c r="K33" s="7">
        <v>0.15</v>
      </c>
      <c r="L33" s="7">
        <v>0.03</v>
      </c>
      <c r="M33" s="7">
        <v>0.04</v>
      </c>
      <c r="N33" s="7">
        <v>0.02</v>
      </c>
      <c r="O33" s="7">
        <f t="shared" si="0"/>
        <v>1008.6</v>
      </c>
      <c r="S33" s="11"/>
      <c r="U33" s="11"/>
    </row>
    <row r="34" customHeight="1" spans="1:21">
      <c r="A34" s="7">
        <v>31</v>
      </c>
      <c r="B34" s="8" t="s">
        <v>40</v>
      </c>
      <c r="C34" s="7">
        <v>308</v>
      </c>
      <c r="D34" s="7"/>
      <c r="E34" s="7">
        <v>308</v>
      </c>
      <c r="F34" s="7"/>
      <c r="G34" s="7"/>
      <c r="H34" s="7"/>
      <c r="I34" s="7">
        <v>0.45</v>
      </c>
      <c r="J34" s="7">
        <v>0.03</v>
      </c>
      <c r="K34" s="7">
        <v>0.15</v>
      </c>
      <c r="L34" s="7">
        <v>0.03</v>
      </c>
      <c r="M34" s="7">
        <v>0.04</v>
      </c>
      <c r="N34" s="7">
        <v>0.02</v>
      </c>
      <c r="O34" s="7">
        <f t="shared" si="0"/>
        <v>184.8</v>
      </c>
      <c r="S34" s="11"/>
      <c r="U34" s="11"/>
    </row>
    <row r="35" customHeight="1" spans="1:21">
      <c r="A35" s="7">
        <v>32</v>
      </c>
      <c r="B35" s="8" t="s">
        <v>41</v>
      </c>
      <c r="C35" s="7">
        <v>293</v>
      </c>
      <c r="D35" s="7"/>
      <c r="E35" s="7">
        <v>293</v>
      </c>
      <c r="F35" s="7"/>
      <c r="G35" s="7"/>
      <c r="H35" s="7"/>
      <c r="I35" s="7">
        <v>0.45</v>
      </c>
      <c r="J35" s="7">
        <v>0.03</v>
      </c>
      <c r="K35" s="7">
        <v>0.15</v>
      </c>
      <c r="L35" s="7">
        <v>0.03</v>
      </c>
      <c r="M35" s="7">
        <v>0.04</v>
      </c>
      <c r="N35" s="7">
        <v>0.02</v>
      </c>
      <c r="O35" s="7">
        <f t="shared" si="0"/>
        <v>175.8</v>
      </c>
      <c r="S35" s="11"/>
      <c r="U35" s="5"/>
    </row>
    <row r="36" customHeight="1" spans="1:21">
      <c r="A36" s="7"/>
      <c r="B36" s="8"/>
      <c r="C36" s="7">
        <f t="shared" ref="C36:H36" si="1">SUM(C4:C35)</f>
        <v>60193</v>
      </c>
      <c r="D36" s="7">
        <f t="shared" si="1"/>
        <v>60193</v>
      </c>
      <c r="E36" s="7">
        <f t="shared" si="1"/>
        <v>60193</v>
      </c>
      <c r="F36" s="7">
        <f t="shared" si="1"/>
        <v>60193</v>
      </c>
      <c r="G36" s="7">
        <f t="shared" si="1"/>
        <v>60193</v>
      </c>
      <c r="H36" s="7">
        <f t="shared" si="1"/>
        <v>31162</v>
      </c>
      <c r="I36" s="7"/>
      <c r="J36" s="7"/>
      <c r="K36" s="7"/>
      <c r="L36" s="7"/>
      <c r="M36" s="7"/>
      <c r="N36" s="7"/>
      <c r="O36" s="7"/>
      <c r="S36" s="11"/>
      <c r="U36" s="5"/>
    </row>
    <row r="37" customHeight="1" spans="1:21">
      <c r="A37" s="7" t="s">
        <v>42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>
        <v>6019.3</v>
      </c>
      <c r="S37" s="11"/>
      <c r="U37" s="5"/>
    </row>
    <row r="38" customHeight="1" spans="1:21">
      <c r="A38" s="7" t="s">
        <v>43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>
        <f>SUM(O4:O37)</f>
        <v>48777.64</v>
      </c>
      <c r="S38" s="11"/>
      <c r="U38" s="5"/>
    </row>
    <row r="39" customHeight="1" spans="19:21">
      <c r="S39" s="11"/>
      <c r="U39" s="5"/>
    </row>
    <row r="40" customHeight="1" spans="19:21">
      <c r="S40" s="11"/>
      <c r="U40" s="5"/>
    </row>
    <row r="41" customHeight="1" spans="19:21">
      <c r="S41" s="11"/>
      <c r="U41" s="5"/>
    </row>
    <row r="42" customHeight="1" spans="19:21">
      <c r="S42" s="11"/>
      <c r="U42" s="5"/>
    </row>
    <row r="43" customHeight="1" spans="19:21">
      <c r="S43" s="11"/>
      <c r="U43" s="5"/>
    </row>
    <row r="44" customHeight="1" spans="19:21">
      <c r="S44" s="11"/>
      <c r="U44" s="5"/>
    </row>
    <row r="45" customHeight="1" spans="19:21">
      <c r="S45" s="11"/>
      <c r="U45" s="5"/>
    </row>
    <row r="46" customHeight="1" spans="19:21">
      <c r="S46" s="11"/>
      <c r="U46" s="5"/>
    </row>
    <row r="47" customHeight="1" spans="19:21">
      <c r="S47" s="11"/>
      <c r="U47" s="5"/>
    </row>
    <row r="48" customHeight="1" spans="19:21">
      <c r="S48" s="11"/>
      <c r="U48" s="5"/>
    </row>
    <row r="49" customHeight="1" spans="19:21">
      <c r="S49" s="11"/>
      <c r="U49" s="5"/>
    </row>
    <row r="50" customHeight="1" spans="19:21">
      <c r="S50" s="11"/>
      <c r="U50" s="5"/>
    </row>
    <row r="51" customHeight="1" spans="19:21">
      <c r="S51" s="11"/>
      <c r="U51" s="5"/>
    </row>
    <row r="52" customHeight="1" spans="19:21">
      <c r="S52" s="11"/>
      <c r="T52" s="13"/>
      <c r="U52" s="5"/>
    </row>
    <row r="53" customHeight="1" spans="19:21">
      <c r="S53" s="11"/>
      <c r="U53" s="5"/>
    </row>
    <row r="54" customHeight="1" spans="19:21">
      <c r="S54" s="11"/>
      <c r="U54" s="5"/>
    </row>
    <row r="55" customHeight="1" spans="19:21">
      <c r="S55" s="12"/>
      <c r="U55" s="5"/>
    </row>
    <row r="56" customHeight="1" spans="19:21">
      <c r="S56" s="11"/>
      <c r="U56" s="5"/>
    </row>
    <row r="57" customHeight="1" spans="19:21">
      <c r="S57" s="11"/>
      <c r="U57" s="5"/>
    </row>
    <row r="58" customHeight="1" spans="19:21">
      <c r="S58" s="11"/>
      <c r="U58" s="5"/>
    </row>
    <row r="59" customHeight="1" spans="19:21">
      <c r="S59" s="11"/>
      <c r="U59" s="5"/>
    </row>
    <row r="60" customHeight="1" spans="19:21">
      <c r="S60" s="11"/>
      <c r="U60" s="5"/>
    </row>
    <row r="61" customHeight="1" spans="19:21">
      <c r="S61" s="11"/>
      <c r="U61" s="5"/>
    </row>
    <row r="62" customHeight="1" spans="19:21">
      <c r="S62" s="11"/>
      <c r="U62" s="5"/>
    </row>
    <row r="63" customHeight="1" spans="19:21">
      <c r="S63" s="11"/>
      <c r="U63" s="5"/>
    </row>
    <row r="64" customHeight="1" spans="19:21">
      <c r="S64" s="11"/>
      <c r="U64" s="5"/>
    </row>
    <row r="65" customHeight="1" spans="19:21">
      <c r="S65" s="11"/>
      <c r="U65" s="5"/>
    </row>
    <row r="66" customHeight="1" spans="19:21">
      <c r="S66" s="11"/>
      <c r="U66" s="5"/>
    </row>
    <row r="67" customHeight="1" spans="19:21">
      <c r="S67" s="11"/>
      <c r="U67" s="5"/>
    </row>
    <row r="68" customHeight="1" spans="19:21">
      <c r="S68" s="11"/>
      <c r="U68" s="5"/>
    </row>
    <row r="69" customHeight="1" spans="19:21">
      <c r="S69" s="12"/>
      <c r="U69" s="5"/>
    </row>
    <row r="70" customHeight="1" spans="19:21">
      <c r="S70" s="11"/>
      <c r="U70" s="5"/>
    </row>
    <row r="71" customHeight="1" spans="19:21">
      <c r="S71" s="11"/>
      <c r="U71" s="5"/>
    </row>
    <row r="72" customHeight="1" spans="19:21">
      <c r="S72" s="11"/>
      <c r="U72" s="5"/>
    </row>
    <row r="73" customHeight="1" spans="19:21">
      <c r="S73" s="11"/>
      <c r="U73" s="5"/>
    </row>
    <row r="74" customHeight="1" spans="19:21">
      <c r="S74" s="12"/>
      <c r="U74" s="5"/>
    </row>
    <row r="75" customHeight="1" spans="19:21">
      <c r="S75" s="12"/>
      <c r="U75" s="5"/>
    </row>
    <row r="76" customHeight="1" spans="19:21">
      <c r="S76" s="12"/>
      <c r="U76" s="5"/>
    </row>
    <row r="77" customHeight="1" spans="19:21">
      <c r="S77" s="12"/>
      <c r="U77" s="5"/>
    </row>
  </sheetData>
  <mergeCells count="3">
    <mergeCell ref="A37:N37"/>
    <mergeCell ref="A38:N38"/>
    <mergeCell ref="A1:O2"/>
  </mergeCells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辜勇</cp:lastModifiedBy>
  <dcterms:created xsi:type="dcterms:W3CDTF">2024-02-28T01:57:00Z</dcterms:created>
  <dcterms:modified xsi:type="dcterms:W3CDTF">2024-04-12T01:40:38Z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A125D8E9243C4E38BD63A62237CC3625_13</vt:lpwstr>
  </property>
  <property fmtid="{D5CDD505-2E9C-101B-9397-08002B2CF9AE}" pid="3" name="KSOProductBuildVer">
    <vt:lpwstr>2052-12.1.0.16417</vt:lpwstr>
  </property>
</Properties>
</file>