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<sst xmlns="http://schemas.openxmlformats.org/spreadsheetml/2006/main" count="43" uniqueCount="35">
  <si>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r>
      <rPr>
        <sz val="12"/>
        <color indexed="8"/>
        <rFont val="SimSun"/>
        <charset val="134"/>
      </rPr>
      <t xml:space="preserve">     </t>
    </r>
    <r>
      <rPr>
        <sz val="24"/>
        <color indexed="8"/>
        <rFont val="SimSun"/>
        <charset val="134"/>
      </rPr>
      <t>来料加工三江车间10月加工费</t>
    </r>
  </si>
  <si>
    <t>序号</t>
  </si>
  <si>
    <t>姓名</t>
  </si>
  <si>
    <t>加工数量（件）</t>
  </si>
  <si>
    <t>单价（元/件）</t>
  </si>
  <si>
    <t>应发加
工费（元）</t>
  </si>
  <si>
    <t>前道</t>
  </si>
  <si>
    <t>大机</t>
  </si>
  <si>
    <t>接侧边</t>
  </si>
  <si>
    <t>压侧边</t>
  </si>
  <si>
    <t>棉款
打枣</t>
  </si>
  <si>
    <t>打枣</t>
  </si>
  <si>
    <t>打
吊牌</t>
  </si>
  <si>
    <t>水洗
标</t>
  </si>
  <si>
    <t>杨亚玲</t>
  </si>
  <si>
    <t>陈慧</t>
  </si>
  <si>
    <t>苏文碧</t>
  </si>
  <si>
    <t>杨学敏</t>
  </si>
  <si>
    <t>陈健霞</t>
  </si>
  <si>
    <t>杨小琴</t>
  </si>
  <si>
    <t>蒋雪燕</t>
  </si>
  <si>
    <t>雍贤琼</t>
  </si>
  <si>
    <t>刘群</t>
  </si>
  <si>
    <t>徐永康</t>
  </si>
  <si>
    <t>贺秀琼</t>
  </si>
  <si>
    <t>陈优永</t>
  </si>
  <si>
    <t>蒋敏</t>
  </si>
  <si>
    <t>吴丹</t>
  </si>
  <si>
    <t>罗春玉</t>
  </si>
  <si>
    <t>刘从福</t>
  </si>
  <si>
    <t>苏雅婷</t>
  </si>
  <si>
    <t>王星梅</t>
  </si>
  <si>
    <t>余永会</t>
  </si>
  <si>
    <t>马学琼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</si>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</sst>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SimSun"/>
      <charset val="134"/>
    </font>
    <font>
      <sz val="12"/>
      <color indexed="8"/>
      <name val="SimSun"/>
      <charset val="134"/>
    </font>
    <font>
      <sz val="9"/>
      <color indexed="8"/>
      <name val="SimSun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24"/>
      <color indexed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49" fontId="0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00FF"/>
      </a:hlink>
      <a:folHlink>
        <a:srgbClr val="FF00FF"/>
      </a:folHlink>
    </a:clrScheme>
    <a:fontScheme name="WP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WP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reflection stA="50000" endPos="40000" dir="5400000" sy="-100000" algn="bl" rotWithShape="0"/>
          </a:effectLst>
        </a:effectStyle>
        <a:effectStyle>
          <a:effectLst>
            <a:reflection stA="50000" endPos="40000" dir="5400000" sy="-100000" algn="bl" rotWithShape="0"/>
          </a:effectLst>
        </a:effectStyle>
        <a:effectStyle>
          <a:effectLst>
            <a:outerShdw blurRad="101600" dist="50800" dir="5400000" rotWithShape="0">
              <a:schemeClr val="accent3">
                <a:alpha val="60000"/>
              </a:scheme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>
          <a:reflection stA="50000" endPos="40000" dir="5400000" sy="-100000" algn="bl" rotWithShape="0"/>
        </a:effectLst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>
          <a:outerShdw blurRad="101600" dist="50800" dir="5400000" rotWithShape="0">
            <a:schemeClr val="accent1">
              <a:alpha val="60000"/>
            </a:scheme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showGridLines="0" tabSelected="1" workbookViewId="0">
      <selection activeCell="S4" sqref="S4:S23"/>
    </sheetView>
  </sheetViews>
  <sheetFormatPr defaultColWidth="6" defaultRowHeight="13.5" customHeight="1"/>
  <cols>
    <col min="1" max="1" width="4.5" style="1" customWidth="1"/>
    <col min="2" max="14" width="5.625" style="1" customWidth="1"/>
    <col min="15" max="15" width="8.625" style="1" customWidth="1"/>
    <col min="16" max="16" width="10.75" style="1" customWidth="1"/>
    <col min="17" max="18" width="5.625" style="1" customWidth="1"/>
    <col min="19" max="19" width="12.625" style="1" customWidth="1"/>
    <col min="20" max="16384" width="6" style="1" customWidth="1"/>
  </cols>
  <sheetData>
    <row r="1" ht="31.5" customHeight="1" spans="1:19">
      <c r="A1" s="2" t="s">
        <v>0</v>
      </c>
      <c r="B1" s="3"/>
      <c r="C1" s="3"/>
      <c r="D1" s="3"/>
      <c r="E1" s="4"/>
      <c r="F1" s="3"/>
      <c r="G1" s="4"/>
      <c r="H1" s="3"/>
      <c r="I1" s="3"/>
      <c r="J1" s="3"/>
      <c r="K1" s="3"/>
      <c r="L1" s="3"/>
      <c r="M1" s="3"/>
      <c r="N1" s="3"/>
      <c r="O1" s="4"/>
      <c r="P1" s="3"/>
      <c r="Q1" s="3"/>
      <c r="R1" s="3"/>
      <c r="S1" s="3"/>
    </row>
    <row r="2" ht="25" customHeight="1" spans="1:19">
      <c r="A2" s="2" t="s">
        <v>1</v>
      </c>
      <c r="B2" s="2" t="s">
        <v>2</v>
      </c>
      <c r="C2" s="2" t="s">
        <v>3</v>
      </c>
      <c r="D2" s="3"/>
      <c r="E2" s="4"/>
      <c r="F2" s="3"/>
      <c r="G2" s="4"/>
      <c r="H2" s="3"/>
      <c r="I2" s="3"/>
      <c r="J2" s="3"/>
      <c r="K2" s="2" t="s">
        <v>4</v>
      </c>
      <c r="L2" s="3"/>
      <c r="M2" s="3"/>
      <c r="N2" s="3"/>
      <c r="O2" s="4"/>
      <c r="P2" s="3"/>
      <c r="Q2" s="3"/>
      <c r="R2" s="3"/>
      <c r="S2" s="14" t="s">
        <v>5</v>
      </c>
    </row>
    <row r="3" ht="25" customHeight="1" spans="1:19">
      <c r="A3" s="3"/>
      <c r="B3" s="3"/>
      <c r="C3" s="2" t="s">
        <v>6</v>
      </c>
      <c r="D3" s="2" t="s">
        <v>7</v>
      </c>
      <c r="E3" s="5" t="s">
        <v>8</v>
      </c>
      <c r="F3" s="2" t="s">
        <v>9</v>
      </c>
      <c r="G3" s="6" t="s">
        <v>10</v>
      </c>
      <c r="H3" s="2" t="s">
        <v>11</v>
      </c>
      <c r="I3" s="6" t="s">
        <v>12</v>
      </c>
      <c r="J3" s="6" t="s">
        <v>13</v>
      </c>
      <c r="K3" s="2" t="s">
        <v>6</v>
      </c>
      <c r="L3" s="2" t="s">
        <v>7</v>
      </c>
      <c r="M3" s="2" t="s">
        <v>8</v>
      </c>
      <c r="N3" s="2" t="s">
        <v>9</v>
      </c>
      <c r="O3" s="6" t="s">
        <v>10</v>
      </c>
      <c r="P3" s="2" t="s">
        <v>11</v>
      </c>
      <c r="Q3" s="6" t="s">
        <v>12</v>
      </c>
      <c r="R3" s="6" t="s">
        <v>13</v>
      </c>
      <c r="S3" s="15"/>
    </row>
    <row r="4" ht="25" customHeight="1" spans="1:19">
      <c r="A4" s="7">
        <v>1</v>
      </c>
      <c r="B4" s="2" t="s">
        <v>14</v>
      </c>
      <c r="C4" s="8">
        <v>1691</v>
      </c>
      <c r="D4" s="8">
        <v>1913</v>
      </c>
      <c r="E4" s="8">
        <v>1691</v>
      </c>
      <c r="F4" s="3"/>
      <c r="G4" s="3"/>
      <c r="H4" s="8">
        <v>4281</v>
      </c>
      <c r="I4" s="3"/>
      <c r="J4" s="3"/>
      <c r="K4" s="8">
        <v>0.45</v>
      </c>
      <c r="L4" s="8">
        <v>0.03</v>
      </c>
      <c r="M4" s="8">
        <v>0.15</v>
      </c>
      <c r="N4" s="8">
        <v>0.03</v>
      </c>
      <c r="O4" s="8">
        <v>0.06</v>
      </c>
      <c r="P4" s="8">
        <v>0.04</v>
      </c>
      <c r="Q4" s="8">
        <v>0.02</v>
      </c>
      <c r="R4" s="8">
        <v>0.02</v>
      </c>
      <c r="S4" s="8">
        <f t="shared" ref="S4:S23" si="0">C4*K4+D4*L4+E4*M4+F4*N4+G4*O4+H4*P4+I4*Q4+J4*R4</f>
        <v>1243.23</v>
      </c>
    </row>
    <row r="5" ht="25" customHeight="1" spans="1:19">
      <c r="A5" s="7">
        <v>2</v>
      </c>
      <c r="B5" s="2" t="s">
        <v>15</v>
      </c>
      <c r="C5" s="8">
        <v>2146</v>
      </c>
      <c r="D5" s="8">
        <v>2049</v>
      </c>
      <c r="E5" s="8">
        <v>2146</v>
      </c>
      <c r="F5" s="3"/>
      <c r="G5" s="3"/>
      <c r="H5" s="3"/>
      <c r="I5" s="3"/>
      <c r="J5" s="3"/>
      <c r="K5" s="8">
        <v>0.45</v>
      </c>
      <c r="L5" s="8">
        <v>0.03</v>
      </c>
      <c r="M5" s="8">
        <v>0.15</v>
      </c>
      <c r="N5" s="8">
        <v>0.03</v>
      </c>
      <c r="O5" s="8">
        <v>0.06</v>
      </c>
      <c r="P5" s="8">
        <v>0.04</v>
      </c>
      <c r="Q5" s="8">
        <v>0.02</v>
      </c>
      <c r="R5" s="8">
        <v>0.02</v>
      </c>
      <c r="S5" s="8">
        <f t="shared" si="0"/>
        <v>1349.07</v>
      </c>
    </row>
    <row r="6" ht="25" customHeight="1" spans="1:19">
      <c r="A6" s="7">
        <v>3</v>
      </c>
      <c r="B6" s="2" t="s">
        <v>16</v>
      </c>
      <c r="C6" s="8">
        <v>236</v>
      </c>
      <c r="D6" s="8">
        <v>26</v>
      </c>
      <c r="E6" s="8">
        <v>236</v>
      </c>
      <c r="F6" s="8">
        <v>10104</v>
      </c>
      <c r="G6" s="8">
        <v>11604</v>
      </c>
      <c r="H6" s="3"/>
      <c r="I6" s="3"/>
      <c r="J6" s="3"/>
      <c r="K6" s="8">
        <v>0.45</v>
      </c>
      <c r="L6" s="8">
        <v>0.03</v>
      </c>
      <c r="M6" s="8">
        <v>0.15</v>
      </c>
      <c r="N6" s="8">
        <v>0.03</v>
      </c>
      <c r="O6" s="8">
        <v>0.06</v>
      </c>
      <c r="P6" s="8">
        <v>0.04</v>
      </c>
      <c r="Q6" s="8">
        <v>0.02</v>
      </c>
      <c r="R6" s="8">
        <v>0.02</v>
      </c>
      <c r="S6" s="8">
        <f t="shared" si="0"/>
        <v>1141.74</v>
      </c>
    </row>
    <row r="7" ht="25" customHeight="1" spans="1:19">
      <c r="A7" s="7">
        <v>4</v>
      </c>
      <c r="B7" s="2" t="s">
        <v>17</v>
      </c>
      <c r="C7" s="8">
        <v>2923</v>
      </c>
      <c r="D7" s="8">
        <v>2894</v>
      </c>
      <c r="E7" s="8">
        <v>2923</v>
      </c>
      <c r="F7" s="8">
        <v>2570</v>
      </c>
      <c r="G7" s="3"/>
      <c r="H7" s="3"/>
      <c r="I7" s="3"/>
      <c r="J7" s="3"/>
      <c r="K7" s="8">
        <v>0.45</v>
      </c>
      <c r="L7" s="8">
        <v>0.03</v>
      </c>
      <c r="M7" s="8">
        <v>0.15</v>
      </c>
      <c r="N7" s="8">
        <v>0.03</v>
      </c>
      <c r="O7" s="8">
        <v>0.06</v>
      </c>
      <c r="P7" s="8">
        <v>0.04</v>
      </c>
      <c r="Q7" s="8">
        <v>0.02</v>
      </c>
      <c r="R7" s="8">
        <v>0.02</v>
      </c>
      <c r="S7" s="8">
        <f t="shared" si="0"/>
        <v>1917.72</v>
      </c>
    </row>
    <row r="8" ht="25" customHeight="1" spans="1:19">
      <c r="A8" s="7">
        <v>5</v>
      </c>
      <c r="B8" s="2" t="s">
        <v>18</v>
      </c>
      <c r="C8" s="8">
        <v>10</v>
      </c>
      <c r="D8" s="3"/>
      <c r="E8" s="8">
        <v>10</v>
      </c>
      <c r="F8" s="3"/>
      <c r="G8" s="3"/>
      <c r="H8" s="3"/>
      <c r="I8" s="3"/>
      <c r="J8" s="3"/>
      <c r="K8" s="8">
        <v>0.45</v>
      </c>
      <c r="L8" s="8">
        <v>0.03</v>
      </c>
      <c r="M8" s="8">
        <v>0.15</v>
      </c>
      <c r="N8" s="8">
        <v>0.03</v>
      </c>
      <c r="O8" s="8">
        <v>0.06</v>
      </c>
      <c r="P8" s="8">
        <v>0.04</v>
      </c>
      <c r="Q8" s="8">
        <v>0.02</v>
      </c>
      <c r="R8" s="8">
        <v>0.02</v>
      </c>
      <c r="S8" s="8">
        <f t="shared" si="0"/>
        <v>6</v>
      </c>
    </row>
    <row r="9" ht="25" customHeight="1" spans="1:19">
      <c r="A9" s="7">
        <v>6</v>
      </c>
      <c r="B9" s="2" t="s">
        <v>19</v>
      </c>
      <c r="C9" s="8">
        <v>1805</v>
      </c>
      <c r="D9" s="8">
        <v>981</v>
      </c>
      <c r="E9" s="8">
        <v>1805</v>
      </c>
      <c r="F9" s="8">
        <v>1070</v>
      </c>
      <c r="G9" s="3"/>
      <c r="H9" s="3"/>
      <c r="I9" s="3"/>
      <c r="J9" s="3"/>
      <c r="K9" s="8">
        <v>0.45</v>
      </c>
      <c r="L9" s="8">
        <v>0.03</v>
      </c>
      <c r="M9" s="8">
        <v>0.15</v>
      </c>
      <c r="N9" s="8">
        <v>0.03</v>
      </c>
      <c r="O9" s="8">
        <v>0.06</v>
      </c>
      <c r="P9" s="8">
        <v>0.04</v>
      </c>
      <c r="Q9" s="8">
        <v>0.02</v>
      </c>
      <c r="R9" s="8">
        <v>0.02</v>
      </c>
      <c r="S9" s="8">
        <f t="shared" si="0"/>
        <v>1144.53</v>
      </c>
    </row>
    <row r="10" ht="25" customHeight="1" spans="1:19">
      <c r="A10" s="7">
        <v>7</v>
      </c>
      <c r="B10" s="2" t="s">
        <v>20</v>
      </c>
      <c r="C10" s="8">
        <v>1926</v>
      </c>
      <c r="D10" s="8">
        <v>2051</v>
      </c>
      <c r="E10" s="8">
        <v>1926</v>
      </c>
      <c r="F10" s="3"/>
      <c r="G10" s="3"/>
      <c r="H10" s="3"/>
      <c r="I10" s="3"/>
      <c r="J10" s="3"/>
      <c r="K10" s="8">
        <v>0.45</v>
      </c>
      <c r="L10" s="8">
        <v>0.03</v>
      </c>
      <c r="M10" s="8">
        <v>0.15</v>
      </c>
      <c r="N10" s="8">
        <v>0.03</v>
      </c>
      <c r="O10" s="8">
        <v>0.06</v>
      </c>
      <c r="P10" s="8">
        <v>0.04</v>
      </c>
      <c r="Q10" s="8">
        <v>0.02</v>
      </c>
      <c r="R10" s="8">
        <v>0.02</v>
      </c>
      <c r="S10" s="8">
        <f t="shared" si="0"/>
        <v>1217.13</v>
      </c>
    </row>
    <row r="11" ht="25" customHeight="1" spans="1:19">
      <c r="A11" s="7">
        <v>8</v>
      </c>
      <c r="B11" s="9" t="s">
        <v>21</v>
      </c>
      <c r="C11" s="8">
        <v>975</v>
      </c>
      <c r="D11" s="3"/>
      <c r="E11" s="8">
        <v>975</v>
      </c>
      <c r="F11" s="3"/>
      <c r="G11" s="3"/>
      <c r="H11" s="10"/>
      <c r="I11" s="10"/>
      <c r="J11" s="10"/>
      <c r="K11" s="8">
        <v>0.45</v>
      </c>
      <c r="L11" s="8">
        <v>0.03</v>
      </c>
      <c r="M11" s="8">
        <v>0.15</v>
      </c>
      <c r="N11" s="8">
        <v>0.03</v>
      </c>
      <c r="O11" s="8">
        <v>0.06</v>
      </c>
      <c r="P11" s="8">
        <v>0.04</v>
      </c>
      <c r="Q11" s="8">
        <v>0.02</v>
      </c>
      <c r="R11" s="8">
        <v>0.02</v>
      </c>
      <c r="S11" s="8">
        <f t="shared" si="0"/>
        <v>585</v>
      </c>
    </row>
    <row r="12" ht="25" customHeight="1" spans="1:19">
      <c r="A12" s="7">
        <v>9</v>
      </c>
      <c r="B12" s="9" t="s">
        <v>22</v>
      </c>
      <c r="C12" s="8">
        <v>1851</v>
      </c>
      <c r="D12" s="8">
        <v>2986</v>
      </c>
      <c r="E12" s="8">
        <v>1851</v>
      </c>
      <c r="F12" s="3"/>
      <c r="G12" s="3"/>
      <c r="H12" s="10"/>
      <c r="I12" s="10"/>
      <c r="J12" s="10"/>
      <c r="K12" s="8">
        <v>0.45</v>
      </c>
      <c r="L12" s="8">
        <v>0.03</v>
      </c>
      <c r="M12" s="8">
        <v>0.15</v>
      </c>
      <c r="N12" s="8">
        <v>0.03</v>
      </c>
      <c r="O12" s="8">
        <v>0.06</v>
      </c>
      <c r="P12" s="8">
        <v>0.04</v>
      </c>
      <c r="Q12" s="8">
        <v>0.02</v>
      </c>
      <c r="R12" s="8">
        <v>0.02</v>
      </c>
      <c r="S12" s="8">
        <f t="shared" si="0"/>
        <v>1200.18</v>
      </c>
    </row>
    <row r="13" ht="25" customHeight="1" spans="1:19">
      <c r="A13" s="7">
        <v>10</v>
      </c>
      <c r="B13" s="9" t="s">
        <v>23</v>
      </c>
      <c r="C13" s="8">
        <v>18</v>
      </c>
      <c r="D13" s="3"/>
      <c r="E13" s="8">
        <v>18</v>
      </c>
      <c r="F13" s="3"/>
      <c r="G13" s="3"/>
      <c r="H13" s="10"/>
      <c r="I13" s="10"/>
      <c r="J13" s="10"/>
      <c r="K13" s="8">
        <v>0.45</v>
      </c>
      <c r="L13" s="8">
        <v>0.03</v>
      </c>
      <c r="M13" s="8">
        <v>0.15</v>
      </c>
      <c r="N13" s="8">
        <v>0.03</v>
      </c>
      <c r="O13" s="8">
        <v>0.06</v>
      </c>
      <c r="P13" s="8">
        <v>0.04</v>
      </c>
      <c r="Q13" s="8">
        <v>0.02</v>
      </c>
      <c r="R13" s="8">
        <v>0.02</v>
      </c>
      <c r="S13" s="8">
        <f t="shared" si="0"/>
        <v>10.8</v>
      </c>
    </row>
    <row r="14" ht="25" customHeight="1" spans="1:19">
      <c r="A14" s="7">
        <v>11</v>
      </c>
      <c r="B14" s="9" t="s">
        <v>24</v>
      </c>
      <c r="C14" s="8">
        <v>20</v>
      </c>
      <c r="D14" s="3"/>
      <c r="E14" s="8">
        <v>20</v>
      </c>
      <c r="F14" s="3"/>
      <c r="G14" s="3"/>
      <c r="H14" s="10"/>
      <c r="I14" s="10"/>
      <c r="J14" s="10"/>
      <c r="K14" s="8">
        <v>0.45</v>
      </c>
      <c r="L14" s="8">
        <v>0.03</v>
      </c>
      <c r="M14" s="8">
        <v>0.15</v>
      </c>
      <c r="N14" s="8">
        <v>0.03</v>
      </c>
      <c r="O14" s="8">
        <v>0.06</v>
      </c>
      <c r="P14" s="8">
        <v>0.04</v>
      </c>
      <c r="Q14" s="8">
        <v>0.02</v>
      </c>
      <c r="R14" s="8">
        <v>0.02</v>
      </c>
      <c r="S14" s="8">
        <f t="shared" si="0"/>
        <v>12</v>
      </c>
    </row>
    <row r="15" ht="25" customHeight="1" spans="1:19">
      <c r="A15" s="7">
        <v>12</v>
      </c>
      <c r="B15" s="9" t="s">
        <v>25</v>
      </c>
      <c r="C15" s="8">
        <v>20</v>
      </c>
      <c r="D15" s="3"/>
      <c r="E15" s="8">
        <v>20</v>
      </c>
      <c r="F15" s="3"/>
      <c r="G15" s="3"/>
      <c r="H15" s="10"/>
      <c r="I15" s="10"/>
      <c r="J15" s="10"/>
      <c r="K15" s="8">
        <v>0.45</v>
      </c>
      <c r="L15" s="8">
        <v>0.03</v>
      </c>
      <c r="M15" s="8">
        <v>0.15</v>
      </c>
      <c r="N15" s="8">
        <v>0.03</v>
      </c>
      <c r="O15" s="8">
        <v>0.06</v>
      </c>
      <c r="P15" s="8">
        <v>0.04</v>
      </c>
      <c r="Q15" s="8">
        <v>0.02</v>
      </c>
      <c r="R15" s="8">
        <v>0.02</v>
      </c>
      <c r="S15" s="8">
        <f t="shared" si="0"/>
        <v>12</v>
      </c>
    </row>
    <row r="16" ht="25" customHeight="1" spans="1:19">
      <c r="A16" s="7">
        <v>13</v>
      </c>
      <c r="B16" s="9" t="s">
        <v>26</v>
      </c>
      <c r="C16" s="8">
        <v>1014</v>
      </c>
      <c r="D16" s="8">
        <v>980</v>
      </c>
      <c r="E16" s="8">
        <v>1014</v>
      </c>
      <c r="F16" s="3"/>
      <c r="G16" s="3"/>
      <c r="H16" s="10"/>
      <c r="I16" s="10"/>
      <c r="J16" s="10"/>
      <c r="K16" s="8">
        <v>0.45</v>
      </c>
      <c r="L16" s="8">
        <v>0.03</v>
      </c>
      <c r="M16" s="8">
        <v>0.15</v>
      </c>
      <c r="N16" s="8">
        <v>0.03</v>
      </c>
      <c r="O16" s="8">
        <v>0.06</v>
      </c>
      <c r="P16" s="8">
        <v>0.04</v>
      </c>
      <c r="Q16" s="8">
        <v>0.02</v>
      </c>
      <c r="R16" s="8">
        <v>0.02</v>
      </c>
      <c r="S16" s="8">
        <f t="shared" si="0"/>
        <v>637.8</v>
      </c>
    </row>
    <row r="17" ht="25" customHeight="1" spans="1:19">
      <c r="A17" s="7">
        <v>14</v>
      </c>
      <c r="B17" s="9" t="s">
        <v>27</v>
      </c>
      <c r="C17" s="8">
        <v>167</v>
      </c>
      <c r="D17" s="3"/>
      <c r="E17" s="8">
        <v>167</v>
      </c>
      <c r="F17" s="8">
        <v>1071</v>
      </c>
      <c r="G17" s="3"/>
      <c r="H17" s="10"/>
      <c r="I17" s="10"/>
      <c r="J17" s="10"/>
      <c r="K17" s="8">
        <v>0.45</v>
      </c>
      <c r="L17" s="8">
        <v>0.03</v>
      </c>
      <c r="M17" s="8">
        <v>0.15</v>
      </c>
      <c r="N17" s="8">
        <v>0.03</v>
      </c>
      <c r="O17" s="8">
        <v>0.06</v>
      </c>
      <c r="P17" s="8">
        <v>0.04</v>
      </c>
      <c r="Q17" s="8">
        <v>0.02</v>
      </c>
      <c r="R17" s="8">
        <v>0.02</v>
      </c>
      <c r="S17" s="8">
        <f t="shared" si="0"/>
        <v>132.33</v>
      </c>
    </row>
    <row r="18" ht="25" customHeight="1" spans="1:19">
      <c r="A18" s="7">
        <v>15</v>
      </c>
      <c r="B18" s="9" t="s">
        <v>28</v>
      </c>
      <c r="C18" s="8">
        <v>385</v>
      </c>
      <c r="D18" s="8">
        <v>935</v>
      </c>
      <c r="E18" s="8">
        <v>385</v>
      </c>
      <c r="F18" s="8">
        <v>1070</v>
      </c>
      <c r="G18" s="3"/>
      <c r="H18" s="10"/>
      <c r="I18" s="10"/>
      <c r="J18" s="10"/>
      <c r="K18" s="8">
        <v>0.45</v>
      </c>
      <c r="L18" s="8">
        <v>0.03</v>
      </c>
      <c r="M18" s="8">
        <v>0.15</v>
      </c>
      <c r="N18" s="8">
        <v>0.03</v>
      </c>
      <c r="O18" s="8">
        <v>0.06</v>
      </c>
      <c r="P18" s="8">
        <v>0.04</v>
      </c>
      <c r="Q18" s="8">
        <v>0.02</v>
      </c>
      <c r="R18" s="8">
        <v>0.02</v>
      </c>
      <c r="S18" s="8">
        <f t="shared" si="0"/>
        <v>291.15</v>
      </c>
    </row>
    <row r="19" ht="25" customHeight="1" spans="1:19">
      <c r="A19" s="7">
        <v>16</v>
      </c>
      <c r="B19" s="9" t="s">
        <v>29</v>
      </c>
      <c r="C19" s="8">
        <v>30</v>
      </c>
      <c r="D19" s="3"/>
      <c r="E19" s="8">
        <v>30</v>
      </c>
      <c r="F19" s="3"/>
      <c r="G19" s="3"/>
      <c r="H19" s="10"/>
      <c r="I19" s="10"/>
      <c r="J19" s="10"/>
      <c r="K19" s="8">
        <v>0.45</v>
      </c>
      <c r="L19" s="8">
        <v>0.03</v>
      </c>
      <c r="M19" s="8">
        <v>0.15</v>
      </c>
      <c r="N19" s="8">
        <v>0.03</v>
      </c>
      <c r="O19" s="8">
        <v>0.06</v>
      </c>
      <c r="P19" s="8">
        <v>0.04</v>
      </c>
      <c r="Q19" s="8">
        <v>0.02</v>
      </c>
      <c r="R19" s="8">
        <v>0.02</v>
      </c>
      <c r="S19" s="8">
        <f t="shared" si="0"/>
        <v>18</v>
      </c>
    </row>
    <row r="20" ht="25" customHeight="1" spans="1:19">
      <c r="A20" s="7">
        <v>17</v>
      </c>
      <c r="B20" s="9" t="s">
        <v>30</v>
      </c>
      <c r="C20" s="8">
        <v>250</v>
      </c>
      <c r="D20" s="3"/>
      <c r="E20" s="8">
        <v>250</v>
      </c>
      <c r="F20" s="3"/>
      <c r="G20" s="3"/>
      <c r="H20" s="10"/>
      <c r="I20" s="10"/>
      <c r="J20" s="10"/>
      <c r="K20" s="8">
        <v>0.45</v>
      </c>
      <c r="L20" s="8">
        <v>0.03</v>
      </c>
      <c r="M20" s="8">
        <v>0.15</v>
      </c>
      <c r="N20" s="8">
        <v>0.03</v>
      </c>
      <c r="O20" s="8">
        <v>0.06</v>
      </c>
      <c r="P20" s="8">
        <v>0.04</v>
      </c>
      <c r="Q20" s="8">
        <v>0.02</v>
      </c>
      <c r="R20" s="8">
        <v>0.02</v>
      </c>
      <c r="S20" s="8">
        <f t="shared" si="0"/>
        <v>150</v>
      </c>
    </row>
    <row r="21" ht="25" customHeight="1" spans="1:19">
      <c r="A21" s="7">
        <v>18</v>
      </c>
      <c r="B21" s="9" t="s">
        <v>31</v>
      </c>
      <c r="C21" s="8">
        <v>150</v>
      </c>
      <c r="D21" s="3"/>
      <c r="E21" s="8">
        <v>150</v>
      </c>
      <c r="F21" s="3"/>
      <c r="G21" s="3"/>
      <c r="H21" s="10"/>
      <c r="I21" s="10"/>
      <c r="J21" s="10"/>
      <c r="K21" s="8">
        <v>0.45</v>
      </c>
      <c r="L21" s="8">
        <v>0.03</v>
      </c>
      <c r="M21" s="8">
        <v>0.15</v>
      </c>
      <c r="N21" s="8">
        <v>0.03</v>
      </c>
      <c r="O21" s="8">
        <v>0.06</v>
      </c>
      <c r="P21" s="8">
        <v>0.04</v>
      </c>
      <c r="Q21" s="8">
        <v>0.02</v>
      </c>
      <c r="R21" s="8">
        <v>0.02</v>
      </c>
      <c r="S21" s="8">
        <f t="shared" si="0"/>
        <v>90</v>
      </c>
    </row>
    <row r="22" ht="25" customHeight="1" spans="1:19">
      <c r="A22" s="7">
        <v>19</v>
      </c>
      <c r="B22" s="9" t="s">
        <v>32</v>
      </c>
      <c r="C22" s="8">
        <v>256</v>
      </c>
      <c r="D22" s="8">
        <v>1070</v>
      </c>
      <c r="E22" s="8">
        <v>256</v>
      </c>
      <c r="F22" s="3"/>
      <c r="G22" s="3"/>
      <c r="H22" s="10"/>
      <c r="I22" s="10"/>
      <c r="J22" s="10"/>
      <c r="K22" s="8">
        <v>0.45</v>
      </c>
      <c r="L22" s="8">
        <v>0.03</v>
      </c>
      <c r="M22" s="8">
        <v>0.15</v>
      </c>
      <c r="N22" s="8">
        <v>0.03</v>
      </c>
      <c r="O22" s="8">
        <v>0.06</v>
      </c>
      <c r="P22" s="8">
        <v>0.04</v>
      </c>
      <c r="Q22" s="8">
        <v>0.02</v>
      </c>
      <c r="R22" s="8">
        <v>0.02</v>
      </c>
      <c r="S22" s="8">
        <f t="shared" si="0"/>
        <v>185.7</v>
      </c>
    </row>
    <row r="23" ht="25" customHeight="1" spans="1:19">
      <c r="A23" s="7">
        <v>20</v>
      </c>
      <c r="B23" s="9" t="s">
        <v>33</v>
      </c>
      <c r="C23" s="8">
        <v>12</v>
      </c>
      <c r="D23" s="3"/>
      <c r="E23" s="8">
        <v>12</v>
      </c>
      <c r="F23" s="3"/>
      <c r="G23" s="3"/>
      <c r="H23" s="10"/>
      <c r="I23" s="10"/>
      <c r="J23" s="10"/>
      <c r="K23" s="8">
        <v>0.45</v>
      </c>
      <c r="L23" s="8">
        <v>0.03</v>
      </c>
      <c r="M23" s="8">
        <v>0.15</v>
      </c>
      <c r="N23" s="8">
        <v>0.03</v>
      </c>
      <c r="O23" s="8">
        <v>0.06</v>
      </c>
      <c r="P23" s="8">
        <v>0.04</v>
      </c>
      <c r="Q23" s="8">
        <v>0.02</v>
      </c>
      <c r="R23" s="8">
        <v>0.02</v>
      </c>
      <c r="S23" s="8">
        <f t="shared" si="0"/>
        <v>7.2</v>
      </c>
    </row>
    <row r="24" ht="25" customHeight="1" spans="1:19">
      <c r="A24" s="10"/>
      <c r="B24" s="2" t="s">
        <v>34</v>
      </c>
      <c r="C24" s="8">
        <f t="shared" ref="C24:H24" si="1">SUM(C4:C23)</f>
        <v>15885</v>
      </c>
      <c r="D24" s="8">
        <f t="shared" si="1"/>
        <v>15885</v>
      </c>
      <c r="E24" s="11">
        <f t="shared" si="1"/>
        <v>15885</v>
      </c>
      <c r="F24" s="8">
        <f t="shared" si="1"/>
        <v>15885</v>
      </c>
      <c r="G24" s="8">
        <f t="shared" si="1"/>
        <v>11604</v>
      </c>
      <c r="H24" s="8">
        <f t="shared" si="1"/>
        <v>4281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8">
        <f>SUM(S4:S23)</f>
        <v>11351.58</v>
      </c>
    </row>
    <row r="25" ht="25" customHeight="1" spans="1:19">
      <c r="A25" s="10"/>
      <c r="B25" s="12"/>
      <c r="C25" s="13"/>
      <c r="D25" s="13"/>
      <c r="E25" s="4"/>
      <c r="F25" s="13"/>
      <c r="G25" s="4"/>
      <c r="H25" s="13"/>
      <c r="I25" s="3"/>
      <c r="J25" s="3"/>
      <c r="K25" s="3"/>
      <c r="L25" s="3"/>
      <c r="M25" s="3"/>
      <c r="N25" s="3"/>
      <c r="O25" s="4"/>
      <c r="P25" s="3"/>
      <c r="Q25" s="3"/>
      <c r="R25" s="3"/>
      <c r="S25" s="3"/>
    </row>
  </sheetData>
  <mergeCells count="8">
    <mergeCell ref="A1:S1"/>
    <mergeCell ref="C2:J2"/>
    <mergeCell ref="K2:R2"/>
    <mergeCell ref="B25:H25"/>
    <mergeCell ref="K25:R25"/>
    <mergeCell ref="A2:A3"/>
    <mergeCell ref="B2:B3"/>
    <mergeCell ref="S2:S3"/>
  </mergeCells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辜勇</cp:lastModifiedBy>
  <dcterms:created xsi:type="dcterms:W3CDTF">2023-12-16T07:13:00Z</dcterms:created>
  <dcterms:modified xsi:type="dcterms:W3CDTF">2024-04-12T01:52:04Z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28A7C15BD1CA463D86B52DAC8FA56E02_13</vt:lpwstr>
  </property>
  <property fmtid="{D5CDD505-2E9C-101B-9397-08002B2CF9AE}" pid="3" name="KSOProductBuildVer">
    <vt:lpwstr>2052-12.1.0.16417</vt:lpwstr>
  </property>
</Properties>
</file>