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0.7内裤" sheetId="2" r:id="rId1"/>
    <sheet name="0.72内裤" sheetId="3" r:id="rId2"/>
  </sheets>
  <definedNames>
    <definedName name="_xlnm._FilterDatabase" localSheetId="0" hidden="1">'0.7内裤'!#REF!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<sst xmlns="http://schemas.openxmlformats.org/spreadsheetml/2006/main" count="110" uniqueCount="52">
  <si>
    <t>绵虒镇草坡车间来料加工费明细表（2023年10月份）</t>
  </si>
  <si>
    <t>基本信息</t>
  </si>
  <si>
    <t>工序数量</t>
  </si>
  <si>
    <t>工序单价</t>
  </si>
  <si>
    <t>金额</t>
  </si>
  <si>
    <t>序号</t>
  </si>
  <si>
    <t>姓名</t>
  </si>
  <si>
    <t>前道</t>
  </si>
  <si>
    <t>大机</t>
  </si>
  <si>
    <t>侧边</t>
  </si>
  <si>
    <t>压侧边</t>
  </si>
  <si>
    <t>打枣</t>
  </si>
  <si>
    <t>周伯香</t>
  </si>
  <si>
    <t>张翠红</t>
  </si>
  <si>
    <t>宋恩琼</t>
  </si>
  <si>
    <t>周有香</t>
  </si>
  <si>
    <t>王述</t>
  </si>
  <si>
    <t>朱兴艳</t>
  </si>
  <si>
    <t>李长红</t>
  </si>
  <si>
    <t>杨学香</t>
  </si>
  <si>
    <t>杨健</t>
  </si>
  <si>
    <t>马敏</t>
  </si>
  <si>
    <t>陈小琼</t>
  </si>
  <si>
    <t>陈忠娇</t>
  </si>
  <si>
    <t>秦树花</t>
  </si>
  <si>
    <t>杨举新</t>
  </si>
  <si>
    <t>陶永霞</t>
  </si>
  <si>
    <t>王永兰</t>
  </si>
  <si>
    <t>宋恩素</t>
  </si>
  <si>
    <t>陈玲</t>
  </si>
  <si>
    <t>曾希芳</t>
  </si>
  <si>
    <t>郭晓燕</t>
  </si>
  <si>
    <t>董尚敏</t>
  </si>
  <si>
    <t>卿兰菲</t>
  </si>
  <si>
    <t>余国敏</t>
  </si>
  <si>
    <t>杨忠琼</t>
  </si>
  <si>
    <t>杨旭芳</t>
  </si>
  <si>
    <t>苏琴惠</t>
  </si>
  <si>
    <t>郑思凤</t>
  </si>
  <si>
    <t>杨忠慧</t>
  </si>
  <si>
    <t>贺永花</t>
  </si>
  <si>
    <t>刘香会</t>
  </si>
  <si>
    <t>魏富琼</t>
  </si>
  <si>
    <t>杨益建</t>
  </si>
  <si>
    <t>郑珊珊</t>
  </si>
  <si>
    <t>张燕</t>
  </si>
  <si>
    <t>王玉芬</t>
  </si>
  <si>
    <t>董永康</t>
  </si>
  <si>
    <t>合计</t>
  </si>
  <si>
    <t>肖庭秀</t>
  </si>
  <si>
    <t>郭凤</t>
  </si>
  <si>
    <t>李代素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</si>
</sst>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9"/>
      <name val="仿宋"/>
      <charset val="134"/>
    </font>
    <font>
      <sz val="9"/>
      <name val="仿宋"/>
      <charset val="1"/>
    </font>
    <font>
      <sz val="16"/>
      <color rgb="FF000000"/>
      <name val="黑体"/>
      <charset val="134"/>
    </font>
    <font>
      <sz val="8"/>
      <name val="仿宋"/>
      <charset val="1"/>
    </font>
    <font>
      <sz val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workbookViewId="0">
      <selection activeCell="N3" sqref="N3"/>
    </sheetView>
  </sheetViews>
  <sheetFormatPr defaultColWidth="11.625" defaultRowHeight="11.25"/>
  <cols>
    <col min="1" max="1" width="2.25" style="5" customWidth="1"/>
    <col min="2" max="2" width="7" style="5" customWidth="1"/>
    <col min="3" max="12" width="9.25" style="5" customWidth="1"/>
    <col min="13" max="13" width="9.25" style="6" customWidth="1"/>
    <col min="14" max="16376" width="11.625" style="5" customWidth="1"/>
    <col min="16377" max="16384" width="11.625" style="5"/>
  </cols>
  <sheetData>
    <row r="1" s="1" customFormat="1" ht="34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15" customHeight="1" spans="1:13">
      <c r="A2" s="8" t="s">
        <v>1</v>
      </c>
      <c r="B2" s="8"/>
      <c r="C2" s="8" t="s">
        <v>2</v>
      </c>
      <c r="D2" s="8"/>
      <c r="E2" s="8"/>
      <c r="F2" s="8"/>
      <c r="G2" s="8"/>
      <c r="H2" s="9" t="s">
        <v>3</v>
      </c>
      <c r="I2" s="24"/>
      <c r="J2" s="24"/>
      <c r="K2" s="24"/>
      <c r="L2" s="25"/>
      <c r="M2" s="8" t="s">
        <v>4</v>
      </c>
    </row>
    <row r="3" s="2" customFormat="1" ht="18" customHeight="1" spans="1:13">
      <c r="A3" s="10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/>
    </row>
    <row r="4" s="3" customFormat="1" ht="12" customHeight="1" spans="1:13">
      <c r="A4" s="11">
        <v>1</v>
      </c>
      <c r="B4" s="11" t="s">
        <v>12</v>
      </c>
      <c r="C4" s="12">
        <v>355</v>
      </c>
      <c r="D4" s="12">
        <v>745</v>
      </c>
      <c r="E4" s="12">
        <v>745</v>
      </c>
      <c r="F4" s="12">
        <v>745</v>
      </c>
      <c r="G4" s="12">
        <v>745</v>
      </c>
      <c r="H4" s="11">
        <v>0.45</v>
      </c>
      <c r="I4" s="11">
        <v>0.03</v>
      </c>
      <c r="J4" s="11">
        <v>0.15</v>
      </c>
      <c r="K4" s="11">
        <v>0.03</v>
      </c>
      <c r="L4" s="11">
        <v>0.04</v>
      </c>
      <c r="M4" s="26">
        <f t="shared" ref="M4:M39" si="0">C4*H4+D4*I4+E4*J4+F4*K4+G4*L4</f>
        <v>346</v>
      </c>
    </row>
    <row r="5" s="3" customFormat="1" ht="12" customHeight="1" spans="1:13">
      <c r="A5" s="11">
        <v>2</v>
      </c>
      <c r="B5" s="11" t="s">
        <v>13</v>
      </c>
      <c r="C5" s="12">
        <v>770</v>
      </c>
      <c r="D5" s="12">
        <v>1593</v>
      </c>
      <c r="E5" s="12">
        <v>1593</v>
      </c>
      <c r="F5" s="12">
        <v>1593</v>
      </c>
      <c r="G5" s="12"/>
      <c r="H5" s="11">
        <v>0.45</v>
      </c>
      <c r="I5" s="11">
        <v>0.03</v>
      </c>
      <c r="J5" s="11">
        <v>0.15</v>
      </c>
      <c r="K5" s="11">
        <v>0.03</v>
      </c>
      <c r="L5" s="11">
        <v>0.04</v>
      </c>
      <c r="M5" s="26">
        <f t="shared" si="0"/>
        <v>681.03</v>
      </c>
    </row>
    <row r="6" s="4" customFormat="1" ht="12" customHeight="1" spans="1:13">
      <c r="A6" s="11">
        <v>3</v>
      </c>
      <c r="B6" s="11" t="s">
        <v>14</v>
      </c>
      <c r="C6" s="12">
        <v>798</v>
      </c>
      <c r="D6" s="12">
        <v>2253</v>
      </c>
      <c r="E6" s="12">
        <v>2253</v>
      </c>
      <c r="F6" s="12">
        <v>2253</v>
      </c>
      <c r="G6" s="12">
        <v>6159</v>
      </c>
      <c r="H6" s="11">
        <v>0.45</v>
      </c>
      <c r="I6" s="11">
        <v>0.03</v>
      </c>
      <c r="J6" s="11">
        <v>0.15</v>
      </c>
      <c r="K6" s="11">
        <v>0.03</v>
      </c>
      <c r="L6" s="11">
        <v>0.04</v>
      </c>
      <c r="M6" s="26">
        <f t="shared" si="0"/>
        <v>1078.59</v>
      </c>
    </row>
    <row r="7" s="4" customFormat="1" ht="12" customHeight="1" spans="1:13">
      <c r="A7" s="11">
        <v>4</v>
      </c>
      <c r="B7" s="11" t="s">
        <v>15</v>
      </c>
      <c r="C7" s="12">
        <v>56</v>
      </c>
      <c r="D7" s="12">
        <v>56</v>
      </c>
      <c r="E7" s="12">
        <v>56</v>
      </c>
      <c r="F7" s="12">
        <v>56</v>
      </c>
      <c r="G7" s="12">
        <v>602</v>
      </c>
      <c r="H7" s="11">
        <v>0.45</v>
      </c>
      <c r="I7" s="11">
        <v>0.03</v>
      </c>
      <c r="J7" s="11">
        <v>0.15</v>
      </c>
      <c r="K7" s="11">
        <v>0.03</v>
      </c>
      <c r="L7" s="11">
        <v>0.04</v>
      </c>
      <c r="M7" s="26">
        <f t="shared" si="0"/>
        <v>61.04</v>
      </c>
    </row>
    <row r="8" s="4" customFormat="1" ht="12" customHeight="1" spans="1:13">
      <c r="A8" s="11">
        <v>5</v>
      </c>
      <c r="B8" s="13" t="s">
        <v>16</v>
      </c>
      <c r="C8" s="12">
        <v>1172</v>
      </c>
      <c r="D8" s="12"/>
      <c r="E8" s="12"/>
      <c r="F8" s="12"/>
      <c r="G8" s="12"/>
      <c r="H8" s="11">
        <v>0.45</v>
      </c>
      <c r="I8" s="11">
        <v>0.03</v>
      </c>
      <c r="J8" s="11">
        <v>0.15</v>
      </c>
      <c r="K8" s="11">
        <v>0.03</v>
      </c>
      <c r="L8" s="11">
        <v>0.04</v>
      </c>
      <c r="M8" s="26">
        <f t="shared" si="0"/>
        <v>527.4</v>
      </c>
    </row>
    <row r="9" s="4" customFormat="1" ht="12" customHeight="1" spans="1:13">
      <c r="A9" s="11">
        <v>6</v>
      </c>
      <c r="B9" s="14" t="s">
        <v>17</v>
      </c>
      <c r="C9" s="12">
        <v>879</v>
      </c>
      <c r="D9" s="12">
        <v>2444</v>
      </c>
      <c r="E9" s="12">
        <v>2444</v>
      </c>
      <c r="F9" s="12">
        <v>2444</v>
      </c>
      <c r="G9" s="12"/>
      <c r="H9" s="11">
        <v>0.45</v>
      </c>
      <c r="I9" s="11">
        <v>0.03</v>
      </c>
      <c r="J9" s="11">
        <v>0.15</v>
      </c>
      <c r="K9" s="11">
        <v>0.03</v>
      </c>
      <c r="L9" s="11">
        <v>0.04</v>
      </c>
      <c r="M9" s="26">
        <f t="shared" si="0"/>
        <v>908.79</v>
      </c>
    </row>
    <row r="10" s="3" customFormat="1" ht="12" customHeight="1" spans="1:13">
      <c r="A10" s="11">
        <v>7</v>
      </c>
      <c r="B10" s="15" t="s">
        <v>18</v>
      </c>
      <c r="C10" s="12">
        <v>266</v>
      </c>
      <c r="D10" s="12"/>
      <c r="E10" s="12"/>
      <c r="F10" s="12"/>
      <c r="G10" s="12"/>
      <c r="H10" s="11">
        <v>0.45</v>
      </c>
      <c r="I10" s="11">
        <v>0.03</v>
      </c>
      <c r="J10" s="11">
        <v>0.15</v>
      </c>
      <c r="K10" s="11">
        <v>0.03</v>
      </c>
      <c r="L10" s="11">
        <v>0.04</v>
      </c>
      <c r="M10" s="26">
        <f t="shared" si="0"/>
        <v>119.7</v>
      </c>
    </row>
    <row r="11" s="3" customFormat="1" ht="12" customHeight="1" spans="1:13">
      <c r="A11" s="11">
        <v>8</v>
      </c>
      <c r="B11" s="16" t="s">
        <v>19</v>
      </c>
      <c r="C11" s="12">
        <v>139</v>
      </c>
      <c r="D11" s="12">
        <v>724</v>
      </c>
      <c r="E11" s="12">
        <v>724</v>
      </c>
      <c r="F11" s="12">
        <v>724</v>
      </c>
      <c r="G11" s="12"/>
      <c r="H11" s="11">
        <v>0.45</v>
      </c>
      <c r="I11" s="11">
        <v>0.03</v>
      </c>
      <c r="J11" s="11">
        <v>0.15</v>
      </c>
      <c r="K11" s="11">
        <v>0.03</v>
      </c>
      <c r="L11" s="11">
        <v>0.04</v>
      </c>
      <c r="M11" s="26">
        <f t="shared" si="0"/>
        <v>214.59</v>
      </c>
    </row>
    <row r="12" s="3" customFormat="1" ht="12" customHeight="1" spans="1:13">
      <c r="A12" s="11">
        <v>9</v>
      </c>
      <c r="B12" s="16" t="s">
        <v>20</v>
      </c>
      <c r="C12" s="12">
        <v>747</v>
      </c>
      <c r="D12" s="12"/>
      <c r="E12" s="12"/>
      <c r="F12" s="12"/>
      <c r="G12" s="12"/>
      <c r="H12" s="11">
        <v>0.45</v>
      </c>
      <c r="I12" s="11">
        <v>0.03</v>
      </c>
      <c r="J12" s="11">
        <v>0.15</v>
      </c>
      <c r="K12" s="11">
        <v>0.03</v>
      </c>
      <c r="L12" s="11">
        <v>0.04</v>
      </c>
      <c r="M12" s="26">
        <f t="shared" si="0"/>
        <v>336.15</v>
      </c>
    </row>
    <row r="13" s="3" customFormat="1" ht="12" customHeight="1" spans="1:13">
      <c r="A13" s="11">
        <v>10</v>
      </c>
      <c r="B13" s="16" t="s">
        <v>21</v>
      </c>
      <c r="C13" s="12">
        <v>946</v>
      </c>
      <c r="D13" s="12"/>
      <c r="E13" s="12"/>
      <c r="F13" s="12"/>
      <c r="G13" s="12"/>
      <c r="H13" s="11">
        <v>0.45</v>
      </c>
      <c r="I13" s="11">
        <v>0.03</v>
      </c>
      <c r="J13" s="11">
        <v>0.15</v>
      </c>
      <c r="K13" s="11">
        <v>0.03</v>
      </c>
      <c r="L13" s="11">
        <v>0.04</v>
      </c>
      <c r="M13" s="26">
        <f t="shared" si="0"/>
        <v>425.7</v>
      </c>
    </row>
    <row r="14" s="3" customFormat="1" ht="12" customHeight="1" spans="1:13">
      <c r="A14" s="11">
        <v>11</v>
      </c>
      <c r="B14" s="16" t="s">
        <v>22</v>
      </c>
      <c r="C14" s="12">
        <v>936</v>
      </c>
      <c r="D14" s="12"/>
      <c r="E14" s="12"/>
      <c r="F14" s="12"/>
      <c r="G14" s="12"/>
      <c r="H14" s="11">
        <v>0.45</v>
      </c>
      <c r="I14" s="11">
        <v>0.03</v>
      </c>
      <c r="J14" s="11">
        <v>0.15</v>
      </c>
      <c r="K14" s="11">
        <v>0.03</v>
      </c>
      <c r="L14" s="11">
        <v>0.04</v>
      </c>
      <c r="M14" s="26">
        <f t="shared" si="0"/>
        <v>421.2</v>
      </c>
    </row>
    <row r="15" s="3" customFormat="1" ht="12" customHeight="1" spans="1:13">
      <c r="A15" s="11">
        <v>12</v>
      </c>
      <c r="B15" s="14" t="s">
        <v>23</v>
      </c>
      <c r="C15" s="12">
        <v>656</v>
      </c>
      <c r="D15" s="12">
        <v>794</v>
      </c>
      <c r="E15" s="12">
        <v>996</v>
      </c>
      <c r="F15" s="12">
        <v>996</v>
      </c>
      <c r="G15" s="12">
        <v>996</v>
      </c>
      <c r="H15" s="11">
        <v>0.45</v>
      </c>
      <c r="I15" s="11">
        <v>0.03</v>
      </c>
      <c r="J15" s="11">
        <v>0.15</v>
      </c>
      <c r="K15" s="11">
        <v>0.03</v>
      </c>
      <c r="L15" s="11">
        <v>0.04</v>
      </c>
      <c r="M15" s="26">
        <f t="shared" si="0"/>
        <v>538.14</v>
      </c>
    </row>
    <row r="16" s="3" customFormat="1" ht="12" customHeight="1" spans="1:13">
      <c r="A16" s="11">
        <v>13</v>
      </c>
      <c r="B16" s="17" t="s">
        <v>24</v>
      </c>
      <c r="C16" s="12">
        <v>145</v>
      </c>
      <c r="D16" s="12"/>
      <c r="E16" s="12"/>
      <c r="F16" s="12"/>
      <c r="G16" s="12"/>
      <c r="H16" s="11">
        <v>0.45</v>
      </c>
      <c r="I16" s="11">
        <v>0.03</v>
      </c>
      <c r="J16" s="11">
        <v>0.15</v>
      </c>
      <c r="K16" s="11">
        <v>0.03</v>
      </c>
      <c r="L16" s="11">
        <v>0.04</v>
      </c>
      <c r="M16" s="26">
        <f t="shared" si="0"/>
        <v>65.25</v>
      </c>
    </row>
    <row r="17" s="3" customFormat="1" ht="12" customHeight="1" spans="1:13">
      <c r="A17" s="11">
        <v>14</v>
      </c>
      <c r="B17" s="18" t="s">
        <v>25</v>
      </c>
      <c r="C17" s="12">
        <v>960</v>
      </c>
      <c r="D17" s="12"/>
      <c r="E17" s="12"/>
      <c r="F17" s="12"/>
      <c r="G17" s="12"/>
      <c r="H17" s="11">
        <v>0.45</v>
      </c>
      <c r="I17" s="11">
        <v>0.03</v>
      </c>
      <c r="J17" s="11">
        <v>0.15</v>
      </c>
      <c r="K17" s="11">
        <v>0.03</v>
      </c>
      <c r="L17" s="11">
        <v>0.04</v>
      </c>
      <c r="M17" s="26">
        <f t="shared" si="0"/>
        <v>432</v>
      </c>
    </row>
    <row r="18" s="3" customFormat="1" ht="12" customHeight="1" spans="1:13">
      <c r="A18" s="11">
        <v>15</v>
      </c>
      <c r="B18" s="18" t="s">
        <v>26</v>
      </c>
      <c r="C18" s="12">
        <v>246</v>
      </c>
      <c r="D18" s="12"/>
      <c r="E18" s="12"/>
      <c r="F18" s="12"/>
      <c r="G18" s="12"/>
      <c r="H18" s="11">
        <v>0.45</v>
      </c>
      <c r="I18" s="11">
        <v>0.03</v>
      </c>
      <c r="J18" s="11">
        <v>0.15</v>
      </c>
      <c r="K18" s="11">
        <v>0.03</v>
      </c>
      <c r="L18" s="11">
        <v>0.04</v>
      </c>
      <c r="M18" s="26">
        <f t="shared" si="0"/>
        <v>110.7</v>
      </c>
    </row>
    <row r="19" s="3" customFormat="1" ht="12" customHeight="1" spans="1:13">
      <c r="A19" s="11">
        <v>16</v>
      </c>
      <c r="B19" s="17" t="s">
        <v>27</v>
      </c>
      <c r="C19" s="12">
        <v>1098</v>
      </c>
      <c r="D19" s="12"/>
      <c r="E19" s="12"/>
      <c r="F19" s="12"/>
      <c r="G19" s="12"/>
      <c r="H19" s="11">
        <v>0.45</v>
      </c>
      <c r="I19" s="11">
        <v>0.03</v>
      </c>
      <c r="J19" s="11">
        <v>0.15</v>
      </c>
      <c r="K19" s="11">
        <v>0.03</v>
      </c>
      <c r="L19" s="11">
        <v>0.04</v>
      </c>
      <c r="M19" s="26">
        <f t="shared" si="0"/>
        <v>494.1</v>
      </c>
    </row>
    <row r="20" s="3" customFormat="1" ht="12" customHeight="1" spans="1:13">
      <c r="A20" s="11">
        <v>17</v>
      </c>
      <c r="B20" s="19" t="s">
        <v>28</v>
      </c>
      <c r="C20" s="12">
        <v>840</v>
      </c>
      <c r="D20" s="12">
        <v>2639</v>
      </c>
      <c r="E20" s="12">
        <v>2885</v>
      </c>
      <c r="F20" s="12">
        <v>2885</v>
      </c>
      <c r="G20" s="12"/>
      <c r="H20" s="11">
        <v>0.45</v>
      </c>
      <c r="I20" s="11">
        <v>0.03</v>
      </c>
      <c r="J20" s="11">
        <v>0.15</v>
      </c>
      <c r="K20" s="11">
        <v>0.03</v>
      </c>
      <c r="L20" s="11">
        <v>0.04</v>
      </c>
      <c r="M20" s="26">
        <f t="shared" si="0"/>
        <v>976.47</v>
      </c>
    </row>
    <row r="21" s="3" customFormat="1" ht="12" customHeight="1" spans="1:13">
      <c r="A21" s="11">
        <v>18</v>
      </c>
      <c r="B21" s="20" t="s">
        <v>29</v>
      </c>
      <c r="C21" s="12">
        <v>469</v>
      </c>
      <c r="D21" s="12"/>
      <c r="E21" s="12"/>
      <c r="F21" s="12"/>
      <c r="G21" s="12"/>
      <c r="H21" s="11">
        <v>0.45</v>
      </c>
      <c r="I21" s="11">
        <v>0.03</v>
      </c>
      <c r="J21" s="11">
        <v>0.15</v>
      </c>
      <c r="K21" s="11">
        <v>0.03</v>
      </c>
      <c r="L21" s="11">
        <v>0.04</v>
      </c>
      <c r="M21" s="26">
        <f t="shared" si="0"/>
        <v>211.05</v>
      </c>
    </row>
    <row r="22" s="3" customFormat="1" ht="12" customHeight="1" spans="1:13">
      <c r="A22" s="11">
        <v>19</v>
      </c>
      <c r="B22" s="20" t="s">
        <v>30</v>
      </c>
      <c r="C22" s="12">
        <v>373</v>
      </c>
      <c r="D22" s="12">
        <v>129</v>
      </c>
      <c r="E22" s="12">
        <v>129</v>
      </c>
      <c r="F22" s="12">
        <v>129</v>
      </c>
      <c r="G22" s="12"/>
      <c r="H22" s="11">
        <v>0.45</v>
      </c>
      <c r="I22" s="11">
        <v>0.03</v>
      </c>
      <c r="J22" s="11">
        <v>0.15</v>
      </c>
      <c r="K22" s="11">
        <v>0.03</v>
      </c>
      <c r="L22" s="11">
        <v>0.04</v>
      </c>
      <c r="M22" s="26">
        <f t="shared" si="0"/>
        <v>194.94</v>
      </c>
    </row>
    <row r="23" s="3" customFormat="1" ht="12" customHeight="1" spans="1:13">
      <c r="A23" s="11">
        <v>20</v>
      </c>
      <c r="B23" s="17" t="s">
        <v>31</v>
      </c>
      <c r="C23" s="12">
        <v>187</v>
      </c>
      <c r="D23" s="12">
        <v>187</v>
      </c>
      <c r="E23" s="12">
        <v>187</v>
      </c>
      <c r="F23" s="12">
        <v>187</v>
      </c>
      <c r="G23" s="12"/>
      <c r="H23" s="11">
        <v>0.45</v>
      </c>
      <c r="I23" s="11">
        <v>0.03</v>
      </c>
      <c r="J23" s="11">
        <v>0.15</v>
      </c>
      <c r="K23" s="11">
        <v>0.03</v>
      </c>
      <c r="L23" s="11">
        <v>0.04</v>
      </c>
      <c r="M23" s="26">
        <f t="shared" si="0"/>
        <v>123.42</v>
      </c>
    </row>
    <row r="24" s="3" customFormat="1" ht="12" customHeight="1" spans="1:13">
      <c r="A24" s="11">
        <v>21</v>
      </c>
      <c r="B24" s="20" t="s">
        <v>32</v>
      </c>
      <c r="C24" s="12">
        <v>1258</v>
      </c>
      <c r="D24" s="12"/>
      <c r="E24" s="12"/>
      <c r="F24" s="12"/>
      <c r="G24" s="12"/>
      <c r="H24" s="11">
        <v>0.45</v>
      </c>
      <c r="I24" s="11">
        <v>0.03</v>
      </c>
      <c r="J24" s="11">
        <v>0.15</v>
      </c>
      <c r="K24" s="11">
        <v>0.03</v>
      </c>
      <c r="L24" s="11">
        <v>0.04</v>
      </c>
      <c r="M24" s="26">
        <f t="shared" si="0"/>
        <v>566.1</v>
      </c>
    </row>
    <row r="25" s="3" customFormat="1" ht="12" customHeight="1" spans="1:13">
      <c r="A25" s="11">
        <v>22</v>
      </c>
      <c r="B25" s="20" t="s">
        <v>33</v>
      </c>
      <c r="C25" s="12">
        <v>555</v>
      </c>
      <c r="D25" s="12">
        <v>1050</v>
      </c>
      <c r="E25" s="12">
        <v>1050</v>
      </c>
      <c r="F25" s="12">
        <v>1050</v>
      </c>
      <c r="G25" s="12"/>
      <c r="H25" s="11">
        <v>0.45</v>
      </c>
      <c r="I25" s="11">
        <v>0.03</v>
      </c>
      <c r="J25" s="11">
        <v>0.15</v>
      </c>
      <c r="K25" s="11">
        <v>0.03</v>
      </c>
      <c r="L25" s="11">
        <v>0.04</v>
      </c>
      <c r="M25" s="26">
        <f t="shared" si="0"/>
        <v>470.25</v>
      </c>
    </row>
    <row r="26" s="3" customFormat="1" ht="12" customHeight="1" spans="1:13">
      <c r="A26" s="11">
        <v>23</v>
      </c>
      <c r="B26" s="19" t="s">
        <v>34</v>
      </c>
      <c r="C26" s="17">
        <v>432</v>
      </c>
      <c r="D26" s="17">
        <v>592</v>
      </c>
      <c r="E26" s="17">
        <v>592</v>
      </c>
      <c r="F26" s="17">
        <v>592</v>
      </c>
      <c r="G26" s="12"/>
      <c r="H26" s="11">
        <v>0.45</v>
      </c>
      <c r="I26" s="11">
        <v>0.03</v>
      </c>
      <c r="J26" s="11">
        <v>0.15</v>
      </c>
      <c r="K26" s="11">
        <v>0.03</v>
      </c>
      <c r="L26" s="11">
        <v>0.04</v>
      </c>
      <c r="M26" s="26">
        <f t="shared" si="0"/>
        <v>318.72</v>
      </c>
    </row>
    <row r="27" s="3" customFormat="1" ht="12" customHeight="1" spans="1:13">
      <c r="A27" s="11">
        <v>24</v>
      </c>
      <c r="B27" s="19" t="s">
        <v>35</v>
      </c>
      <c r="C27" s="17">
        <v>60</v>
      </c>
      <c r="D27" s="17">
        <v>60</v>
      </c>
      <c r="E27" s="17">
        <v>60</v>
      </c>
      <c r="F27" s="17">
        <v>60</v>
      </c>
      <c r="G27" s="12">
        <v>2497</v>
      </c>
      <c r="H27" s="11">
        <v>0.45</v>
      </c>
      <c r="I27" s="11">
        <v>0.03</v>
      </c>
      <c r="J27" s="11">
        <v>0.15</v>
      </c>
      <c r="K27" s="11">
        <v>0.03</v>
      </c>
      <c r="L27" s="11">
        <v>0.04</v>
      </c>
      <c r="M27" s="26">
        <f t="shared" si="0"/>
        <v>139.48</v>
      </c>
    </row>
    <row r="28" s="3" customFormat="1" ht="12" customHeight="1" spans="1:13">
      <c r="A28" s="11">
        <v>25</v>
      </c>
      <c r="B28" s="17" t="s">
        <v>36</v>
      </c>
      <c r="C28" s="17">
        <v>617</v>
      </c>
      <c r="D28" s="17">
        <v>1856</v>
      </c>
      <c r="E28" s="17">
        <v>1856</v>
      </c>
      <c r="F28" s="17">
        <v>1856</v>
      </c>
      <c r="G28" s="12"/>
      <c r="H28" s="11">
        <v>0.45</v>
      </c>
      <c r="I28" s="11">
        <v>0.03</v>
      </c>
      <c r="J28" s="11">
        <v>0.15</v>
      </c>
      <c r="K28" s="11">
        <v>0.03</v>
      </c>
      <c r="L28" s="11">
        <v>0.04</v>
      </c>
      <c r="M28" s="26">
        <f t="shared" si="0"/>
        <v>667.41</v>
      </c>
    </row>
    <row r="29" s="3" customFormat="1" ht="12" customHeight="1" spans="1:13">
      <c r="A29" s="11">
        <v>26</v>
      </c>
      <c r="B29" s="19" t="s">
        <v>37</v>
      </c>
      <c r="C29" s="17">
        <v>310</v>
      </c>
      <c r="D29" s="17">
        <v>991</v>
      </c>
      <c r="E29" s="17">
        <v>991</v>
      </c>
      <c r="F29" s="17">
        <v>991</v>
      </c>
      <c r="G29" s="12">
        <v>4775</v>
      </c>
      <c r="H29" s="11">
        <v>0.45</v>
      </c>
      <c r="I29" s="11">
        <v>0.03</v>
      </c>
      <c r="J29" s="11">
        <v>0.15</v>
      </c>
      <c r="K29" s="11">
        <v>0.03</v>
      </c>
      <c r="L29" s="11">
        <v>0.04</v>
      </c>
      <c r="M29" s="26">
        <f t="shared" si="0"/>
        <v>538.61</v>
      </c>
    </row>
    <row r="30" s="3" customFormat="1" ht="12" customHeight="1" spans="1:13">
      <c r="A30" s="11">
        <v>27</v>
      </c>
      <c r="B30" s="19" t="s">
        <v>38</v>
      </c>
      <c r="C30" s="17">
        <v>331</v>
      </c>
      <c r="D30" s="17"/>
      <c r="E30" s="17"/>
      <c r="F30" s="17"/>
      <c r="G30" s="12"/>
      <c r="H30" s="11">
        <v>0.45</v>
      </c>
      <c r="I30" s="11">
        <v>0.03</v>
      </c>
      <c r="J30" s="11">
        <v>0.15</v>
      </c>
      <c r="K30" s="11">
        <v>0.03</v>
      </c>
      <c r="L30" s="11">
        <v>0.04</v>
      </c>
      <c r="M30" s="26">
        <f t="shared" si="0"/>
        <v>148.95</v>
      </c>
    </row>
    <row r="31" s="3" customFormat="1" ht="12" customHeight="1" spans="1:13">
      <c r="A31" s="11">
        <v>28</v>
      </c>
      <c r="B31" s="21" t="s">
        <v>39</v>
      </c>
      <c r="C31" s="17">
        <v>224</v>
      </c>
      <c r="D31" s="17"/>
      <c r="E31" s="17"/>
      <c r="F31" s="17"/>
      <c r="G31" s="12"/>
      <c r="H31" s="11">
        <v>0.45</v>
      </c>
      <c r="I31" s="11">
        <v>0.03</v>
      </c>
      <c r="J31" s="11">
        <v>0.15</v>
      </c>
      <c r="K31" s="11">
        <v>0.03</v>
      </c>
      <c r="L31" s="11">
        <v>0.04</v>
      </c>
      <c r="M31" s="26">
        <f t="shared" si="0"/>
        <v>100.8</v>
      </c>
    </row>
    <row r="32" s="3" customFormat="1" ht="12" customHeight="1" spans="1:13">
      <c r="A32" s="11">
        <v>29</v>
      </c>
      <c r="B32" s="19" t="s">
        <v>40</v>
      </c>
      <c r="C32" s="17">
        <v>199</v>
      </c>
      <c r="D32" s="17"/>
      <c r="E32" s="17"/>
      <c r="F32" s="17"/>
      <c r="G32" s="12"/>
      <c r="H32" s="11">
        <v>0.45</v>
      </c>
      <c r="I32" s="11">
        <v>0.03</v>
      </c>
      <c r="J32" s="11">
        <v>0.15</v>
      </c>
      <c r="K32" s="11">
        <v>0.03</v>
      </c>
      <c r="L32" s="11">
        <v>0.04</v>
      </c>
      <c r="M32" s="26">
        <f t="shared" si="0"/>
        <v>89.55</v>
      </c>
    </row>
    <row r="33" s="3" customFormat="1" ht="12" customHeight="1" spans="1:13">
      <c r="A33" s="11">
        <v>30</v>
      </c>
      <c r="B33" s="20" t="s">
        <v>41</v>
      </c>
      <c r="C33" s="17">
        <v>345</v>
      </c>
      <c r="D33" s="17"/>
      <c r="E33" s="17"/>
      <c r="F33" s="17"/>
      <c r="G33" s="12"/>
      <c r="H33" s="11">
        <v>0.45</v>
      </c>
      <c r="I33" s="11">
        <v>0.03</v>
      </c>
      <c r="J33" s="11">
        <v>0.15</v>
      </c>
      <c r="K33" s="11">
        <v>0.03</v>
      </c>
      <c r="L33" s="11">
        <v>0.04</v>
      </c>
      <c r="M33" s="26">
        <f t="shared" si="0"/>
        <v>155.25</v>
      </c>
    </row>
    <row r="34" s="3" customFormat="1" ht="12" customHeight="1" spans="1:13">
      <c r="A34" s="11">
        <v>31</v>
      </c>
      <c r="B34" s="19" t="s">
        <v>42</v>
      </c>
      <c r="C34" s="17">
        <v>389</v>
      </c>
      <c r="D34" s="17"/>
      <c r="E34" s="17"/>
      <c r="F34" s="17"/>
      <c r="G34" s="12"/>
      <c r="H34" s="11">
        <v>0.45</v>
      </c>
      <c r="I34" s="11">
        <v>0.03</v>
      </c>
      <c r="J34" s="11">
        <v>0.15</v>
      </c>
      <c r="K34" s="11">
        <v>0.03</v>
      </c>
      <c r="L34" s="11">
        <v>0.04</v>
      </c>
      <c r="M34" s="26">
        <f t="shared" si="0"/>
        <v>175.05</v>
      </c>
    </row>
    <row r="35" s="3" customFormat="1" ht="12" customHeight="1" spans="1:13">
      <c r="A35" s="11">
        <v>32</v>
      </c>
      <c r="B35" s="20" t="s">
        <v>43</v>
      </c>
      <c r="C35" s="17">
        <v>78</v>
      </c>
      <c r="D35" s="17"/>
      <c r="E35" s="17"/>
      <c r="F35" s="17"/>
      <c r="G35" s="12"/>
      <c r="H35" s="11">
        <v>0.45</v>
      </c>
      <c r="I35" s="11">
        <v>0.03</v>
      </c>
      <c r="J35" s="11">
        <v>0.15</v>
      </c>
      <c r="K35" s="11">
        <v>0.03</v>
      </c>
      <c r="L35" s="11">
        <v>0.04</v>
      </c>
      <c r="M35" s="26">
        <f t="shared" si="0"/>
        <v>35.1</v>
      </c>
    </row>
    <row r="36" s="3" customFormat="1" ht="12" customHeight="1" spans="1:13">
      <c r="A36" s="11">
        <v>33</v>
      </c>
      <c r="B36" s="17" t="s">
        <v>44</v>
      </c>
      <c r="C36" s="17">
        <v>368</v>
      </c>
      <c r="D36" s="17"/>
      <c r="E36" s="17"/>
      <c r="F36" s="17"/>
      <c r="G36" s="12"/>
      <c r="H36" s="11">
        <v>0.45</v>
      </c>
      <c r="I36" s="11">
        <v>0.03</v>
      </c>
      <c r="J36" s="11">
        <v>0.15</v>
      </c>
      <c r="K36" s="11">
        <v>0.03</v>
      </c>
      <c r="L36" s="11">
        <v>0.04</v>
      </c>
      <c r="M36" s="26">
        <f t="shared" si="0"/>
        <v>165.6</v>
      </c>
    </row>
    <row r="37" s="3" customFormat="1" ht="12" customHeight="1" spans="1:13">
      <c r="A37" s="11">
        <v>34</v>
      </c>
      <c r="B37" s="17" t="s">
        <v>45</v>
      </c>
      <c r="C37" s="17">
        <v>212</v>
      </c>
      <c r="D37" s="17"/>
      <c r="E37" s="17"/>
      <c r="F37" s="17"/>
      <c r="G37" s="12"/>
      <c r="H37" s="11">
        <v>0.45</v>
      </c>
      <c r="I37" s="11">
        <v>0.03</v>
      </c>
      <c r="J37" s="11">
        <v>0.15</v>
      </c>
      <c r="K37" s="11">
        <v>0.03</v>
      </c>
      <c r="L37" s="11">
        <v>0.04</v>
      </c>
      <c r="M37" s="26">
        <f t="shared" si="0"/>
        <v>95.4</v>
      </c>
    </row>
    <row r="38" s="3" customFormat="1" ht="12" customHeight="1" spans="1:13">
      <c r="A38" s="11">
        <v>35</v>
      </c>
      <c r="B38" s="20" t="s">
        <v>46</v>
      </c>
      <c r="C38" s="17">
        <v>148</v>
      </c>
      <c r="D38" s="17"/>
      <c r="E38" s="17"/>
      <c r="F38" s="17"/>
      <c r="G38" s="12"/>
      <c r="H38" s="11">
        <v>0.45</v>
      </c>
      <c r="I38" s="11">
        <v>0.03</v>
      </c>
      <c r="J38" s="11">
        <v>0.15</v>
      </c>
      <c r="K38" s="11">
        <v>0.03</v>
      </c>
      <c r="L38" s="11">
        <v>0.04</v>
      </c>
      <c r="M38" s="26">
        <f t="shared" si="0"/>
        <v>66.6</v>
      </c>
    </row>
    <row r="39" s="3" customFormat="1" ht="12" customHeight="1" spans="1:13">
      <c r="A39" s="27">
        <v>36</v>
      </c>
      <c r="B39" s="22" t="s">
        <v>47</v>
      </c>
      <c r="C39" s="12">
        <v>820</v>
      </c>
      <c r="D39" s="12">
        <v>2271</v>
      </c>
      <c r="E39" s="12">
        <v>1823</v>
      </c>
      <c r="F39" s="12">
        <v>1823</v>
      </c>
      <c r="G39" s="12">
        <v>2610</v>
      </c>
      <c r="H39" s="11">
        <v>0.45</v>
      </c>
      <c r="I39" s="11">
        <v>0.03</v>
      </c>
      <c r="J39" s="11">
        <v>0.15</v>
      </c>
      <c r="K39" s="11">
        <v>0.03</v>
      </c>
      <c r="L39" s="11">
        <v>0.04</v>
      </c>
      <c r="M39" s="26">
        <f t="shared" si="0"/>
        <v>869.67</v>
      </c>
    </row>
    <row r="40" s="3" customFormat="1" ht="12" customHeight="1" spans="1:13">
      <c r="A40" s="23"/>
      <c r="B40" s="14" t="s">
        <v>48</v>
      </c>
      <c r="C40" s="12">
        <f>SUM(C4:C39)</f>
        <v>18384</v>
      </c>
      <c r="D40" s="12">
        <f>SUM(D4:D39)</f>
        <v>18384</v>
      </c>
      <c r="E40" s="12">
        <f>SUM(E4:E39)</f>
        <v>18384</v>
      </c>
      <c r="F40" s="12">
        <f>SUM(F4:F39)</f>
        <v>18384</v>
      </c>
      <c r="G40" s="12">
        <f>SUM(G4:G39)</f>
        <v>18384</v>
      </c>
      <c r="H40" s="11"/>
      <c r="I40" s="11"/>
      <c r="J40" s="11"/>
      <c r="K40" s="11"/>
      <c r="L40" s="11"/>
      <c r="M40" s="26">
        <f>SUM(M4:M39)</f>
        <v>12868.8</v>
      </c>
    </row>
  </sheetData>
  <mergeCells count="5">
    <mergeCell ref="A1:M1"/>
    <mergeCell ref="A2:B2"/>
    <mergeCell ref="C2:G2"/>
    <mergeCell ref="H2:L2"/>
    <mergeCell ref="M2:M3"/>
  </mergeCells>
  <printOptions horizontalCentered="1"/>
  <pageMargins left="0.700694444444445" right="0.700694444444445" top="0.511805555555556" bottom="0.43263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C3" sqref="C$1:C$1048576"/>
    </sheetView>
  </sheetViews>
  <sheetFormatPr defaultColWidth="11.625" defaultRowHeight="11.25"/>
  <cols>
    <col min="1" max="1" width="3.25" style="5" customWidth="1"/>
    <col min="2" max="2" width="6.375" style="5" customWidth="1"/>
    <col min="3" max="12" width="9.125" style="5" customWidth="1"/>
    <col min="13" max="13" width="9.125" style="6" customWidth="1"/>
    <col min="14" max="16376" width="11.625" style="5" customWidth="1"/>
    <col min="16377" max="16384" width="11.625" style="5"/>
  </cols>
  <sheetData>
    <row r="1" s="1" customFormat="1" ht="25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8" customHeight="1" spans="1:13">
      <c r="A2" s="8" t="s">
        <v>1</v>
      </c>
      <c r="B2" s="8"/>
      <c r="C2" s="8" t="s">
        <v>2</v>
      </c>
      <c r="D2" s="8"/>
      <c r="E2" s="8"/>
      <c r="F2" s="8"/>
      <c r="G2" s="8"/>
      <c r="H2" s="9" t="s">
        <v>3</v>
      </c>
      <c r="I2" s="24"/>
      <c r="J2" s="24"/>
      <c r="K2" s="24"/>
      <c r="L2" s="25"/>
      <c r="M2" s="8" t="s">
        <v>4</v>
      </c>
    </row>
    <row r="3" s="2" customFormat="1" ht="15" customHeight="1" spans="1:13">
      <c r="A3" s="10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/>
    </row>
    <row r="4" s="3" customFormat="1" ht="10" customHeight="1" spans="1:13">
      <c r="A4" s="11">
        <v>1</v>
      </c>
      <c r="B4" s="11" t="s">
        <v>12</v>
      </c>
      <c r="C4" s="12">
        <v>1860</v>
      </c>
      <c r="D4" s="12">
        <v>3489</v>
      </c>
      <c r="E4" s="12">
        <v>3489</v>
      </c>
      <c r="F4" s="12">
        <v>3489</v>
      </c>
      <c r="G4" s="12">
        <v>5884</v>
      </c>
      <c r="H4" s="11">
        <v>0.45</v>
      </c>
      <c r="I4" s="11">
        <v>0.03</v>
      </c>
      <c r="J4" s="11">
        <v>0.15</v>
      </c>
      <c r="K4" s="11">
        <v>0.03</v>
      </c>
      <c r="L4" s="11">
        <v>0.06</v>
      </c>
      <c r="M4" s="26">
        <f t="shared" ref="M4:M41" si="0">C4*H4+D4*I4+E4*J4+F4*K4+G4*L4</f>
        <v>1922.73</v>
      </c>
    </row>
    <row r="5" s="3" customFormat="1" ht="10" customHeight="1" spans="1:13">
      <c r="A5" s="11">
        <v>2</v>
      </c>
      <c r="B5" s="11" t="s">
        <v>13</v>
      </c>
      <c r="C5" s="12">
        <v>3375</v>
      </c>
      <c r="D5" s="12">
        <v>6119</v>
      </c>
      <c r="E5" s="12">
        <v>6119</v>
      </c>
      <c r="F5" s="12">
        <v>6119</v>
      </c>
      <c r="G5" s="12"/>
      <c r="H5" s="11">
        <v>0.45</v>
      </c>
      <c r="I5" s="11">
        <v>0.03</v>
      </c>
      <c r="J5" s="11">
        <v>0.15</v>
      </c>
      <c r="K5" s="11">
        <v>0.03</v>
      </c>
      <c r="L5" s="11">
        <v>0.06</v>
      </c>
      <c r="M5" s="26">
        <f t="shared" si="0"/>
        <v>2803.74</v>
      </c>
    </row>
    <row r="6" s="4" customFormat="1" ht="10" customHeight="1" spans="1:13">
      <c r="A6" s="11">
        <v>3</v>
      </c>
      <c r="B6" s="11" t="s">
        <v>14</v>
      </c>
      <c r="C6" s="12">
        <v>1719</v>
      </c>
      <c r="D6" s="12">
        <v>3084</v>
      </c>
      <c r="E6" s="12">
        <v>3084</v>
      </c>
      <c r="F6" s="12">
        <v>3084</v>
      </c>
      <c r="G6" s="12">
        <v>8862</v>
      </c>
      <c r="H6" s="11">
        <v>0.45</v>
      </c>
      <c r="I6" s="11">
        <v>0.03</v>
      </c>
      <c r="J6" s="11">
        <v>0.15</v>
      </c>
      <c r="K6" s="11">
        <v>0.03</v>
      </c>
      <c r="L6" s="11">
        <v>0.06</v>
      </c>
      <c r="M6" s="26">
        <f t="shared" si="0"/>
        <v>1952.91</v>
      </c>
    </row>
    <row r="7" s="4" customFormat="1" ht="10" customHeight="1" spans="1:13">
      <c r="A7" s="11">
        <v>4</v>
      </c>
      <c r="B7" s="11" t="s">
        <v>15</v>
      </c>
      <c r="C7" s="12">
        <v>499</v>
      </c>
      <c r="D7" s="12">
        <v>1652</v>
      </c>
      <c r="E7" s="12">
        <v>1324</v>
      </c>
      <c r="F7" s="12">
        <v>1652</v>
      </c>
      <c r="G7" s="12">
        <v>1920</v>
      </c>
      <c r="H7" s="11">
        <v>0.45</v>
      </c>
      <c r="I7" s="11">
        <v>0.03</v>
      </c>
      <c r="J7" s="11">
        <v>0.15</v>
      </c>
      <c r="K7" s="11">
        <v>0.03</v>
      </c>
      <c r="L7" s="11">
        <v>0.06</v>
      </c>
      <c r="M7" s="26">
        <f t="shared" si="0"/>
        <v>637.47</v>
      </c>
    </row>
    <row r="8" s="4" customFormat="1" ht="10" customHeight="1" spans="1:13">
      <c r="A8" s="11">
        <v>5</v>
      </c>
      <c r="B8" s="13" t="s">
        <v>16</v>
      </c>
      <c r="C8" s="12">
        <v>1680</v>
      </c>
      <c r="D8" s="12"/>
      <c r="E8" s="12"/>
      <c r="F8" s="12"/>
      <c r="G8" s="12"/>
      <c r="H8" s="11">
        <v>0.45</v>
      </c>
      <c r="I8" s="11">
        <v>0.03</v>
      </c>
      <c r="J8" s="11">
        <v>0.15</v>
      </c>
      <c r="K8" s="11">
        <v>0.03</v>
      </c>
      <c r="L8" s="11">
        <v>0.06</v>
      </c>
      <c r="M8" s="26">
        <f t="shared" si="0"/>
        <v>756</v>
      </c>
    </row>
    <row r="9" s="4" customFormat="1" ht="10" customHeight="1" spans="1:13">
      <c r="A9" s="11">
        <v>6</v>
      </c>
      <c r="B9" s="14" t="s">
        <v>17</v>
      </c>
      <c r="C9" s="12">
        <v>2144</v>
      </c>
      <c r="D9" s="12">
        <v>3984</v>
      </c>
      <c r="E9" s="12">
        <v>3984</v>
      </c>
      <c r="F9" s="12">
        <v>3984</v>
      </c>
      <c r="G9" s="12"/>
      <c r="H9" s="11">
        <v>0.45</v>
      </c>
      <c r="I9" s="11">
        <v>0.03</v>
      </c>
      <c r="J9" s="11">
        <v>0.15</v>
      </c>
      <c r="K9" s="11">
        <v>0.03</v>
      </c>
      <c r="L9" s="11">
        <v>0.06</v>
      </c>
      <c r="M9" s="26">
        <f t="shared" si="0"/>
        <v>1801.44</v>
      </c>
    </row>
    <row r="10" s="3" customFormat="1" ht="10" customHeight="1" spans="1:13">
      <c r="A10" s="11">
        <v>7</v>
      </c>
      <c r="B10" s="15" t="s">
        <v>18</v>
      </c>
      <c r="C10" s="12">
        <v>752</v>
      </c>
      <c r="D10" s="12"/>
      <c r="E10" s="12"/>
      <c r="F10" s="12"/>
      <c r="G10" s="12"/>
      <c r="H10" s="11">
        <v>0.45</v>
      </c>
      <c r="I10" s="11">
        <v>0.03</v>
      </c>
      <c r="J10" s="11">
        <v>0.15</v>
      </c>
      <c r="K10" s="11">
        <v>0.03</v>
      </c>
      <c r="L10" s="11">
        <v>0.06</v>
      </c>
      <c r="M10" s="26">
        <f t="shared" si="0"/>
        <v>338.4</v>
      </c>
    </row>
    <row r="11" s="3" customFormat="1" ht="10" customHeight="1" spans="1:13">
      <c r="A11" s="11">
        <v>8</v>
      </c>
      <c r="B11" s="16" t="s">
        <v>19</v>
      </c>
      <c r="C11" s="12">
        <v>510</v>
      </c>
      <c r="D11" s="12">
        <v>1318</v>
      </c>
      <c r="E11" s="12">
        <v>1318</v>
      </c>
      <c r="F11" s="12">
        <v>1318</v>
      </c>
      <c r="G11" s="12"/>
      <c r="H11" s="11">
        <v>0.45</v>
      </c>
      <c r="I11" s="11">
        <v>0.03</v>
      </c>
      <c r="J11" s="11">
        <v>0.15</v>
      </c>
      <c r="K11" s="11">
        <v>0.03</v>
      </c>
      <c r="L11" s="11">
        <v>0.06</v>
      </c>
      <c r="M11" s="26">
        <f t="shared" si="0"/>
        <v>506.28</v>
      </c>
    </row>
    <row r="12" s="3" customFormat="1" ht="10" customHeight="1" spans="1:13">
      <c r="A12" s="11">
        <v>9</v>
      </c>
      <c r="B12" s="16" t="s">
        <v>20</v>
      </c>
      <c r="C12" s="12">
        <v>1118</v>
      </c>
      <c r="D12" s="12"/>
      <c r="E12" s="12"/>
      <c r="F12" s="12"/>
      <c r="G12" s="12"/>
      <c r="H12" s="11">
        <v>0.45</v>
      </c>
      <c r="I12" s="11">
        <v>0.03</v>
      </c>
      <c r="J12" s="11">
        <v>0.15</v>
      </c>
      <c r="K12" s="11">
        <v>0.03</v>
      </c>
      <c r="L12" s="11">
        <v>0.06</v>
      </c>
      <c r="M12" s="26">
        <f t="shared" si="0"/>
        <v>503.1</v>
      </c>
    </row>
    <row r="13" s="3" customFormat="1" ht="10" customHeight="1" spans="1:13">
      <c r="A13" s="11">
        <v>10</v>
      </c>
      <c r="B13" s="16" t="s">
        <v>21</v>
      </c>
      <c r="C13" s="12">
        <v>715</v>
      </c>
      <c r="D13" s="12"/>
      <c r="E13" s="12"/>
      <c r="F13" s="12"/>
      <c r="G13" s="12"/>
      <c r="H13" s="11">
        <v>0.45</v>
      </c>
      <c r="I13" s="11">
        <v>0.03</v>
      </c>
      <c r="J13" s="11">
        <v>0.15</v>
      </c>
      <c r="K13" s="11">
        <v>0.03</v>
      </c>
      <c r="L13" s="11">
        <v>0.06</v>
      </c>
      <c r="M13" s="26">
        <f t="shared" si="0"/>
        <v>321.75</v>
      </c>
    </row>
    <row r="14" s="3" customFormat="1" ht="10" customHeight="1" spans="1:13">
      <c r="A14" s="11">
        <v>11</v>
      </c>
      <c r="B14" s="16" t="s">
        <v>22</v>
      </c>
      <c r="C14" s="12">
        <v>1167</v>
      </c>
      <c r="D14" s="12"/>
      <c r="E14" s="12"/>
      <c r="F14" s="12"/>
      <c r="G14" s="12"/>
      <c r="H14" s="11">
        <v>0.45</v>
      </c>
      <c r="I14" s="11">
        <v>0.03</v>
      </c>
      <c r="J14" s="11">
        <v>0.15</v>
      </c>
      <c r="K14" s="11">
        <v>0.03</v>
      </c>
      <c r="L14" s="11">
        <v>0.06</v>
      </c>
      <c r="M14" s="26">
        <f t="shared" si="0"/>
        <v>525.15</v>
      </c>
    </row>
    <row r="15" s="3" customFormat="1" ht="10" customHeight="1" spans="1:13">
      <c r="A15" s="11">
        <v>12</v>
      </c>
      <c r="B15" s="14" t="s">
        <v>23</v>
      </c>
      <c r="C15" s="12">
        <v>906</v>
      </c>
      <c r="D15" s="12">
        <v>1736</v>
      </c>
      <c r="E15" s="12">
        <v>1736</v>
      </c>
      <c r="F15" s="12">
        <v>1736</v>
      </c>
      <c r="G15" s="12">
        <v>1736</v>
      </c>
      <c r="H15" s="11">
        <v>0.45</v>
      </c>
      <c r="I15" s="11">
        <v>0.03</v>
      </c>
      <c r="J15" s="11">
        <v>0.15</v>
      </c>
      <c r="K15" s="11">
        <v>0.03</v>
      </c>
      <c r="L15" s="11">
        <v>0.06</v>
      </c>
      <c r="M15" s="26">
        <f t="shared" si="0"/>
        <v>876.42</v>
      </c>
    </row>
    <row r="16" s="3" customFormat="1" ht="10" customHeight="1" spans="1:13">
      <c r="A16" s="11">
        <v>13</v>
      </c>
      <c r="B16" s="17" t="s">
        <v>24</v>
      </c>
      <c r="C16" s="12">
        <v>1072</v>
      </c>
      <c r="D16" s="12"/>
      <c r="E16" s="12"/>
      <c r="F16" s="12"/>
      <c r="G16" s="12"/>
      <c r="H16" s="11">
        <v>0.45</v>
      </c>
      <c r="I16" s="11">
        <v>0.03</v>
      </c>
      <c r="J16" s="11">
        <v>0.15</v>
      </c>
      <c r="K16" s="11">
        <v>0.03</v>
      </c>
      <c r="L16" s="11">
        <v>0.06</v>
      </c>
      <c r="M16" s="26">
        <f t="shared" si="0"/>
        <v>482.4</v>
      </c>
    </row>
    <row r="17" s="3" customFormat="1" ht="10" customHeight="1" spans="1:13">
      <c r="A17" s="11">
        <v>14</v>
      </c>
      <c r="B17" s="18" t="s">
        <v>25</v>
      </c>
      <c r="C17" s="12">
        <v>842</v>
      </c>
      <c r="D17" s="12"/>
      <c r="E17" s="12"/>
      <c r="F17" s="12"/>
      <c r="G17" s="12"/>
      <c r="H17" s="11">
        <v>0.45</v>
      </c>
      <c r="I17" s="11">
        <v>0.03</v>
      </c>
      <c r="J17" s="11">
        <v>0.15</v>
      </c>
      <c r="K17" s="11">
        <v>0.03</v>
      </c>
      <c r="L17" s="11">
        <v>0.06</v>
      </c>
      <c r="M17" s="26">
        <f t="shared" si="0"/>
        <v>378.9</v>
      </c>
    </row>
    <row r="18" s="3" customFormat="1" ht="10" customHeight="1" spans="1:13">
      <c r="A18" s="11">
        <v>15</v>
      </c>
      <c r="B18" s="18" t="s">
        <v>26</v>
      </c>
      <c r="C18" s="12">
        <v>1391</v>
      </c>
      <c r="D18" s="12"/>
      <c r="E18" s="12"/>
      <c r="F18" s="12"/>
      <c r="G18" s="12"/>
      <c r="H18" s="11">
        <v>0.45</v>
      </c>
      <c r="I18" s="11">
        <v>0.03</v>
      </c>
      <c r="J18" s="11">
        <v>0.15</v>
      </c>
      <c r="K18" s="11">
        <v>0.03</v>
      </c>
      <c r="L18" s="11">
        <v>0.06</v>
      </c>
      <c r="M18" s="26">
        <f t="shared" si="0"/>
        <v>625.95</v>
      </c>
    </row>
    <row r="19" s="3" customFormat="1" ht="10" customHeight="1" spans="1:13">
      <c r="A19" s="11">
        <v>16</v>
      </c>
      <c r="B19" s="17" t="s">
        <v>27</v>
      </c>
      <c r="C19" s="12">
        <v>1295</v>
      </c>
      <c r="D19" s="12"/>
      <c r="E19" s="12"/>
      <c r="F19" s="12"/>
      <c r="G19" s="12"/>
      <c r="H19" s="11">
        <v>0.45</v>
      </c>
      <c r="I19" s="11">
        <v>0.03</v>
      </c>
      <c r="J19" s="11">
        <v>0.15</v>
      </c>
      <c r="K19" s="11">
        <v>0.03</v>
      </c>
      <c r="L19" s="11">
        <v>0.06</v>
      </c>
      <c r="M19" s="26">
        <f t="shared" si="0"/>
        <v>582.75</v>
      </c>
    </row>
    <row r="20" s="3" customFormat="1" ht="10" customHeight="1" spans="1:13">
      <c r="A20" s="11">
        <v>17</v>
      </c>
      <c r="B20" s="19" t="s">
        <v>28</v>
      </c>
      <c r="C20" s="12">
        <v>1488</v>
      </c>
      <c r="D20" s="12">
        <v>3470</v>
      </c>
      <c r="E20" s="12">
        <v>3470</v>
      </c>
      <c r="F20" s="12">
        <v>3470</v>
      </c>
      <c r="G20" s="12"/>
      <c r="H20" s="11">
        <v>0.45</v>
      </c>
      <c r="I20" s="11">
        <v>0.03</v>
      </c>
      <c r="J20" s="11">
        <v>0.15</v>
      </c>
      <c r="K20" s="11">
        <v>0.03</v>
      </c>
      <c r="L20" s="11">
        <v>0.06</v>
      </c>
      <c r="M20" s="26">
        <f t="shared" si="0"/>
        <v>1398.3</v>
      </c>
    </row>
    <row r="21" s="3" customFormat="1" ht="10" customHeight="1" spans="1:13">
      <c r="A21" s="11">
        <v>18</v>
      </c>
      <c r="B21" s="20" t="s">
        <v>29</v>
      </c>
      <c r="C21" s="12">
        <v>792</v>
      </c>
      <c r="D21" s="12"/>
      <c r="E21" s="12"/>
      <c r="F21" s="12"/>
      <c r="G21" s="12"/>
      <c r="H21" s="11">
        <v>0.45</v>
      </c>
      <c r="I21" s="11">
        <v>0.03</v>
      </c>
      <c r="J21" s="11">
        <v>0.15</v>
      </c>
      <c r="K21" s="11">
        <v>0.03</v>
      </c>
      <c r="L21" s="11">
        <v>0.06</v>
      </c>
      <c r="M21" s="26">
        <f t="shared" si="0"/>
        <v>356.4</v>
      </c>
    </row>
    <row r="22" s="3" customFormat="1" ht="10" customHeight="1" spans="1:13">
      <c r="A22" s="11">
        <v>19</v>
      </c>
      <c r="B22" s="20" t="s">
        <v>30</v>
      </c>
      <c r="C22" s="12">
        <v>1200</v>
      </c>
      <c r="D22" s="12">
        <v>868</v>
      </c>
      <c r="E22" s="12">
        <v>868</v>
      </c>
      <c r="F22" s="12">
        <v>868</v>
      </c>
      <c r="G22" s="12"/>
      <c r="H22" s="11">
        <v>0.45</v>
      </c>
      <c r="I22" s="11">
        <v>0.03</v>
      </c>
      <c r="J22" s="11">
        <v>0.15</v>
      </c>
      <c r="K22" s="11">
        <v>0.03</v>
      </c>
      <c r="L22" s="11">
        <v>0.06</v>
      </c>
      <c r="M22" s="26">
        <f t="shared" si="0"/>
        <v>722.28</v>
      </c>
    </row>
    <row r="23" s="3" customFormat="1" ht="10" customHeight="1" spans="1:13">
      <c r="A23" s="11">
        <v>20</v>
      </c>
      <c r="B23" s="17" t="s">
        <v>31</v>
      </c>
      <c r="C23" s="12">
        <v>936</v>
      </c>
      <c r="D23" s="12">
        <v>829</v>
      </c>
      <c r="E23" s="12">
        <v>829</v>
      </c>
      <c r="F23" s="12">
        <v>829</v>
      </c>
      <c r="G23" s="12"/>
      <c r="H23" s="11">
        <v>0.45</v>
      </c>
      <c r="I23" s="11">
        <v>0.03</v>
      </c>
      <c r="J23" s="11">
        <v>0.15</v>
      </c>
      <c r="K23" s="11">
        <v>0.03</v>
      </c>
      <c r="L23" s="11">
        <v>0.06</v>
      </c>
      <c r="M23" s="26">
        <f t="shared" si="0"/>
        <v>595.29</v>
      </c>
    </row>
    <row r="24" s="3" customFormat="1" ht="10" customHeight="1" spans="1:13">
      <c r="A24" s="11">
        <v>21</v>
      </c>
      <c r="B24" s="20" t="s">
        <v>32</v>
      </c>
      <c r="C24" s="12">
        <v>1447</v>
      </c>
      <c r="D24" s="12"/>
      <c r="E24" s="12"/>
      <c r="F24" s="12"/>
      <c r="G24" s="12"/>
      <c r="H24" s="11">
        <v>0.45</v>
      </c>
      <c r="I24" s="11">
        <v>0.03</v>
      </c>
      <c r="J24" s="11">
        <v>0.15</v>
      </c>
      <c r="K24" s="11">
        <v>0.03</v>
      </c>
      <c r="L24" s="11">
        <v>0.06</v>
      </c>
      <c r="M24" s="26">
        <f t="shared" si="0"/>
        <v>651.15</v>
      </c>
    </row>
    <row r="25" s="3" customFormat="1" ht="10" customHeight="1" spans="1:13">
      <c r="A25" s="11">
        <v>22</v>
      </c>
      <c r="B25" s="20" t="s">
        <v>33</v>
      </c>
      <c r="C25" s="12">
        <v>97</v>
      </c>
      <c r="D25" s="12">
        <v>1090</v>
      </c>
      <c r="E25" s="12">
        <v>1090</v>
      </c>
      <c r="F25" s="12">
        <v>1090</v>
      </c>
      <c r="G25" s="12"/>
      <c r="H25" s="11">
        <v>0.45</v>
      </c>
      <c r="I25" s="11">
        <v>0.03</v>
      </c>
      <c r="J25" s="11">
        <v>0.15</v>
      </c>
      <c r="K25" s="11">
        <v>0.03</v>
      </c>
      <c r="L25" s="11">
        <v>0.06</v>
      </c>
      <c r="M25" s="26">
        <f t="shared" si="0"/>
        <v>272.55</v>
      </c>
    </row>
    <row r="26" s="3" customFormat="1" ht="10" customHeight="1" spans="1:13">
      <c r="A26" s="11">
        <v>23</v>
      </c>
      <c r="B26" s="19" t="s">
        <v>34</v>
      </c>
      <c r="C26" s="17">
        <v>266</v>
      </c>
      <c r="D26" s="17">
        <v>630</v>
      </c>
      <c r="E26" s="17">
        <v>630</v>
      </c>
      <c r="F26" s="17">
        <v>630</v>
      </c>
      <c r="G26" s="12"/>
      <c r="H26" s="11">
        <v>0.45</v>
      </c>
      <c r="I26" s="11">
        <v>0.03</v>
      </c>
      <c r="J26" s="11">
        <v>0.15</v>
      </c>
      <c r="K26" s="11">
        <v>0.03</v>
      </c>
      <c r="L26" s="11">
        <v>0.06</v>
      </c>
      <c r="M26" s="26">
        <f t="shared" si="0"/>
        <v>252</v>
      </c>
    </row>
    <row r="27" s="3" customFormat="1" ht="10" customHeight="1" spans="1:13">
      <c r="A27" s="11">
        <v>24</v>
      </c>
      <c r="B27" s="19" t="s">
        <v>35</v>
      </c>
      <c r="C27" s="17">
        <v>139</v>
      </c>
      <c r="D27" s="17"/>
      <c r="E27" s="17"/>
      <c r="F27" s="17"/>
      <c r="G27" s="12">
        <v>1850</v>
      </c>
      <c r="H27" s="11">
        <v>0.45</v>
      </c>
      <c r="I27" s="11">
        <v>0.03</v>
      </c>
      <c r="J27" s="11">
        <v>0.15</v>
      </c>
      <c r="K27" s="11">
        <v>0.03</v>
      </c>
      <c r="L27" s="11">
        <v>0.06</v>
      </c>
      <c r="M27" s="26">
        <f t="shared" si="0"/>
        <v>173.55</v>
      </c>
    </row>
    <row r="28" s="3" customFormat="1" ht="10" customHeight="1" spans="1:13">
      <c r="A28" s="11">
        <v>25</v>
      </c>
      <c r="B28" s="17" t="s">
        <v>36</v>
      </c>
      <c r="C28" s="17">
        <v>1081</v>
      </c>
      <c r="D28" s="17">
        <v>2578</v>
      </c>
      <c r="E28" s="17">
        <v>2578</v>
      </c>
      <c r="F28" s="17">
        <v>2578</v>
      </c>
      <c r="G28" s="12"/>
      <c r="H28" s="11">
        <v>0.45</v>
      </c>
      <c r="I28" s="11">
        <v>0.03</v>
      </c>
      <c r="J28" s="11">
        <v>0.15</v>
      </c>
      <c r="K28" s="11">
        <v>0.03</v>
      </c>
      <c r="L28" s="11">
        <v>0.06</v>
      </c>
      <c r="M28" s="26">
        <f t="shared" si="0"/>
        <v>1027.83</v>
      </c>
    </row>
    <row r="29" s="3" customFormat="1" ht="10" customHeight="1" spans="1:13">
      <c r="A29" s="11">
        <v>26</v>
      </c>
      <c r="B29" s="19" t="s">
        <v>37</v>
      </c>
      <c r="C29" s="17">
        <v>1218</v>
      </c>
      <c r="D29" s="17">
        <v>2818</v>
      </c>
      <c r="E29" s="17">
        <v>2818</v>
      </c>
      <c r="F29" s="17">
        <v>2818</v>
      </c>
      <c r="G29" s="12">
        <v>8469</v>
      </c>
      <c r="H29" s="11">
        <v>0.45</v>
      </c>
      <c r="I29" s="11">
        <v>0.03</v>
      </c>
      <c r="J29" s="11">
        <v>0.15</v>
      </c>
      <c r="K29" s="11">
        <v>0.03</v>
      </c>
      <c r="L29" s="11">
        <v>0.06</v>
      </c>
      <c r="M29" s="26">
        <f t="shared" si="0"/>
        <v>1648.02</v>
      </c>
    </row>
    <row r="30" s="3" customFormat="1" ht="10" customHeight="1" spans="1:13">
      <c r="A30" s="11">
        <v>27</v>
      </c>
      <c r="B30" s="19" t="s">
        <v>38</v>
      </c>
      <c r="C30" s="17">
        <v>951</v>
      </c>
      <c r="D30" s="17"/>
      <c r="E30" s="17"/>
      <c r="F30" s="17"/>
      <c r="G30" s="12"/>
      <c r="H30" s="11">
        <v>0.45</v>
      </c>
      <c r="I30" s="11">
        <v>0.03</v>
      </c>
      <c r="J30" s="11">
        <v>0.15</v>
      </c>
      <c r="K30" s="11">
        <v>0.03</v>
      </c>
      <c r="L30" s="11">
        <v>0.06</v>
      </c>
      <c r="M30" s="26">
        <f t="shared" si="0"/>
        <v>427.95</v>
      </c>
    </row>
    <row r="31" s="3" customFormat="1" ht="10" customHeight="1" spans="1:13">
      <c r="A31" s="11">
        <v>28</v>
      </c>
      <c r="B31" s="21" t="s">
        <v>39</v>
      </c>
      <c r="C31" s="17">
        <v>398</v>
      </c>
      <c r="D31" s="17"/>
      <c r="E31" s="17"/>
      <c r="F31" s="17"/>
      <c r="G31" s="12"/>
      <c r="H31" s="11">
        <v>0.45</v>
      </c>
      <c r="I31" s="11">
        <v>0.03</v>
      </c>
      <c r="J31" s="11">
        <v>0.15</v>
      </c>
      <c r="K31" s="11">
        <v>0.03</v>
      </c>
      <c r="L31" s="11">
        <v>0.06</v>
      </c>
      <c r="M31" s="26">
        <f t="shared" si="0"/>
        <v>179.1</v>
      </c>
    </row>
    <row r="32" s="3" customFormat="1" ht="10" customHeight="1" spans="1:13">
      <c r="A32" s="11">
        <v>29</v>
      </c>
      <c r="B32" s="19" t="s">
        <v>40</v>
      </c>
      <c r="C32" s="17">
        <v>878</v>
      </c>
      <c r="D32" s="17"/>
      <c r="E32" s="17"/>
      <c r="F32" s="17"/>
      <c r="G32" s="12"/>
      <c r="H32" s="11">
        <v>0.45</v>
      </c>
      <c r="I32" s="11">
        <v>0.03</v>
      </c>
      <c r="J32" s="11">
        <v>0.15</v>
      </c>
      <c r="K32" s="11">
        <v>0.03</v>
      </c>
      <c r="L32" s="11">
        <v>0.06</v>
      </c>
      <c r="M32" s="26">
        <f t="shared" si="0"/>
        <v>395.1</v>
      </c>
    </row>
    <row r="33" s="3" customFormat="1" ht="10" customHeight="1" spans="1:13">
      <c r="A33" s="11">
        <v>30</v>
      </c>
      <c r="B33" s="20" t="s">
        <v>41</v>
      </c>
      <c r="C33" s="17">
        <v>211</v>
      </c>
      <c r="D33" s="17"/>
      <c r="E33" s="17"/>
      <c r="F33" s="17"/>
      <c r="G33" s="12"/>
      <c r="H33" s="11">
        <v>0.45</v>
      </c>
      <c r="I33" s="11">
        <v>0.03</v>
      </c>
      <c r="J33" s="11">
        <v>0.15</v>
      </c>
      <c r="K33" s="11">
        <v>0.03</v>
      </c>
      <c r="L33" s="11">
        <v>0.06</v>
      </c>
      <c r="M33" s="26">
        <f t="shared" si="0"/>
        <v>94.95</v>
      </c>
    </row>
    <row r="34" s="3" customFormat="1" ht="10" customHeight="1" spans="1:13">
      <c r="A34" s="11">
        <v>31</v>
      </c>
      <c r="B34" s="19" t="s">
        <v>42</v>
      </c>
      <c r="C34" s="17">
        <v>200</v>
      </c>
      <c r="D34" s="17"/>
      <c r="E34" s="17"/>
      <c r="F34" s="17"/>
      <c r="G34" s="12"/>
      <c r="H34" s="11">
        <v>0.45</v>
      </c>
      <c r="I34" s="11">
        <v>0.03</v>
      </c>
      <c r="J34" s="11">
        <v>0.15</v>
      </c>
      <c r="K34" s="11">
        <v>0.03</v>
      </c>
      <c r="L34" s="11">
        <v>0.06</v>
      </c>
      <c r="M34" s="26">
        <f t="shared" si="0"/>
        <v>90</v>
      </c>
    </row>
    <row r="35" s="3" customFormat="1" ht="10" customHeight="1" spans="1:13">
      <c r="A35" s="11">
        <v>32</v>
      </c>
      <c r="B35" s="17" t="s">
        <v>44</v>
      </c>
      <c r="C35" s="17">
        <v>808</v>
      </c>
      <c r="D35" s="17"/>
      <c r="E35" s="17"/>
      <c r="F35" s="17"/>
      <c r="G35" s="12"/>
      <c r="H35" s="11">
        <v>0.45</v>
      </c>
      <c r="I35" s="11">
        <v>0.03</v>
      </c>
      <c r="J35" s="11">
        <v>0.15</v>
      </c>
      <c r="K35" s="11">
        <v>0.03</v>
      </c>
      <c r="L35" s="11">
        <v>0.06</v>
      </c>
      <c r="M35" s="26">
        <f t="shared" si="0"/>
        <v>363.6</v>
      </c>
    </row>
    <row r="36" s="3" customFormat="1" ht="10" customHeight="1" spans="1:13">
      <c r="A36" s="11">
        <v>33</v>
      </c>
      <c r="B36" s="17" t="s">
        <v>45</v>
      </c>
      <c r="C36" s="17">
        <v>432</v>
      </c>
      <c r="D36" s="17"/>
      <c r="E36" s="17"/>
      <c r="F36" s="17"/>
      <c r="G36" s="12"/>
      <c r="H36" s="11">
        <v>0.45</v>
      </c>
      <c r="I36" s="11">
        <v>0.03</v>
      </c>
      <c r="J36" s="11">
        <v>0.15</v>
      </c>
      <c r="K36" s="11">
        <v>0.03</v>
      </c>
      <c r="L36" s="11">
        <v>0.06</v>
      </c>
      <c r="M36" s="26">
        <f t="shared" si="0"/>
        <v>194.4</v>
      </c>
    </row>
    <row r="37" s="3" customFormat="1" ht="10" customHeight="1" spans="1:13">
      <c r="A37" s="11">
        <v>34</v>
      </c>
      <c r="B37" s="17" t="s">
        <v>49</v>
      </c>
      <c r="C37" s="17">
        <v>454</v>
      </c>
      <c r="D37" s="17">
        <v>454</v>
      </c>
      <c r="E37" s="17">
        <v>454</v>
      </c>
      <c r="F37" s="17">
        <v>454</v>
      </c>
      <c r="G37" s="12"/>
      <c r="H37" s="11">
        <v>0.45</v>
      </c>
      <c r="I37" s="11">
        <v>0.03</v>
      </c>
      <c r="J37" s="11">
        <v>0.15</v>
      </c>
      <c r="K37" s="11">
        <v>0.03</v>
      </c>
      <c r="L37" s="11">
        <v>0.06</v>
      </c>
      <c r="M37" s="26">
        <f t="shared" si="0"/>
        <v>299.64</v>
      </c>
    </row>
    <row r="38" s="3" customFormat="1" ht="10" customHeight="1" spans="1:13">
      <c r="A38" s="11">
        <v>35</v>
      </c>
      <c r="B38" s="17" t="s">
        <v>50</v>
      </c>
      <c r="C38" s="17">
        <v>251</v>
      </c>
      <c r="D38" s="17"/>
      <c r="E38" s="17"/>
      <c r="F38" s="17"/>
      <c r="G38" s="12"/>
      <c r="H38" s="11">
        <v>0.45</v>
      </c>
      <c r="I38" s="11">
        <v>0.03</v>
      </c>
      <c r="J38" s="11">
        <v>0.15</v>
      </c>
      <c r="K38" s="11">
        <v>0.03</v>
      </c>
      <c r="L38" s="11">
        <v>0.06</v>
      </c>
      <c r="M38" s="26">
        <f t="shared" si="0"/>
        <v>112.95</v>
      </c>
    </row>
    <row r="39" s="3" customFormat="1" ht="10" customHeight="1" spans="1:13">
      <c r="A39" s="11">
        <v>36</v>
      </c>
      <c r="B39" s="19" t="s">
        <v>51</v>
      </c>
      <c r="C39" s="17">
        <v>121</v>
      </c>
      <c r="D39" s="17"/>
      <c r="E39" s="17"/>
      <c r="F39" s="17"/>
      <c r="G39" s="12"/>
      <c r="H39" s="11">
        <v>0.45</v>
      </c>
      <c r="I39" s="11">
        <v>0.03</v>
      </c>
      <c r="J39" s="11">
        <v>0.15</v>
      </c>
      <c r="K39" s="11">
        <v>0.03</v>
      </c>
      <c r="L39" s="11">
        <v>0.06</v>
      </c>
      <c r="M39" s="26">
        <f t="shared" si="0"/>
        <v>54.45</v>
      </c>
    </row>
    <row r="40" s="3" customFormat="1" ht="10" customHeight="1" spans="1:13">
      <c r="A40" s="11">
        <v>37</v>
      </c>
      <c r="B40" s="20" t="s">
        <v>46</v>
      </c>
      <c r="C40" s="17">
        <v>298</v>
      </c>
      <c r="D40" s="17"/>
      <c r="E40" s="17"/>
      <c r="F40" s="17"/>
      <c r="G40" s="12"/>
      <c r="H40" s="11">
        <v>0.45</v>
      </c>
      <c r="I40" s="11">
        <v>0.03</v>
      </c>
      <c r="J40" s="11">
        <v>0.15</v>
      </c>
      <c r="K40" s="11">
        <v>0.03</v>
      </c>
      <c r="L40" s="11">
        <v>0.06</v>
      </c>
      <c r="M40" s="26">
        <f t="shared" si="0"/>
        <v>134.1</v>
      </c>
    </row>
    <row r="41" s="3" customFormat="1" ht="10" customHeight="1" spans="1:13">
      <c r="A41" s="11">
        <v>38</v>
      </c>
      <c r="B41" s="22" t="s">
        <v>47</v>
      </c>
      <c r="C41" s="12">
        <v>1235</v>
      </c>
      <c r="D41" s="12">
        <v>1827</v>
      </c>
      <c r="E41" s="12">
        <v>2155</v>
      </c>
      <c r="F41" s="12">
        <v>1827</v>
      </c>
      <c r="G41" s="12">
        <v>7225</v>
      </c>
      <c r="H41" s="11">
        <v>0.45</v>
      </c>
      <c r="I41" s="11">
        <v>0.03</v>
      </c>
      <c r="J41" s="11">
        <v>0.15</v>
      </c>
      <c r="K41" s="11">
        <v>0.03</v>
      </c>
      <c r="L41" s="11">
        <v>0.06</v>
      </c>
      <c r="M41" s="26">
        <f t="shared" si="0"/>
        <v>1422.12</v>
      </c>
    </row>
    <row r="42" s="3" customFormat="1" ht="21" customHeight="1" spans="1:13">
      <c r="A42" s="23"/>
      <c r="B42" s="14" t="s">
        <v>48</v>
      </c>
      <c r="C42" s="12">
        <f>SUM(C4:C41)</f>
        <v>35946</v>
      </c>
      <c r="D42" s="12">
        <f>SUM(D4:D41)</f>
        <v>35946</v>
      </c>
      <c r="E42" s="12">
        <f>SUM(E4:E41)</f>
        <v>35946</v>
      </c>
      <c r="F42" s="12">
        <f>SUM(F4:F41)</f>
        <v>35946</v>
      </c>
      <c r="G42" s="12">
        <f>SUM(G4:G41)</f>
        <v>35946</v>
      </c>
      <c r="H42" s="11"/>
      <c r="I42" s="11"/>
      <c r="J42" s="11"/>
      <c r="K42" s="11"/>
      <c r="L42" s="11"/>
      <c r="M42" s="26">
        <f>SUM(M4:M41)</f>
        <v>25881.12</v>
      </c>
    </row>
  </sheetData>
  <mergeCells count="5">
    <mergeCell ref="A1:M1"/>
    <mergeCell ref="A2:B2"/>
    <mergeCell ref="C2:G2"/>
    <mergeCell ref="H2:L2"/>
    <mergeCell ref="M2:M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0.7内裤</vt:lpstr>
      <vt:lpstr>0.72内裤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V1838A</dc:creator>
  <cp:lastModifiedBy>辜勇</cp:lastModifiedBy>
  <dcterms:created xsi:type="dcterms:W3CDTF">2021-03-14T09:30:00Z</dcterms:created>
  <dcterms:modified xsi:type="dcterms:W3CDTF">2024-04-12T01:33:14Z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11</vt:lpwstr>
  </property>
  <property fmtid="{D5CDD505-2E9C-101B-9397-08002B2CF9AE}" pid="4" name="ICV">
    <vt:lpwstr>C570A4EBD82C4DFE91F750B3808DE92B_13</vt:lpwstr>
  </property>
  <property fmtid="{D5CDD505-2E9C-101B-9397-08002B2CF9AE}" pid="5" name="commondata">
    <vt:lpwstr>eyJoZGlkIjoiMTJmZTMwMzc3YjcyNzE3ZDIxYWYyZWI2NzIwOGI0YmIifQ==</vt:lpwstr>
  </property>
</Properties>
</file>