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部工价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<sst xmlns="http://schemas.openxmlformats.org/spreadsheetml/2006/main" count="78" uniqueCount="72">
  <si>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漩口镇车间加工费发放情况明细
(标注：A.前道粘胶/B.过大机/C.侧边粘胶/D.压侧边/E.打枣)</t>
  </si>
  <si>
    <t>车间名称：漩口镇车间</t>
  </si>
  <si>
    <t xml:space="preserve"> 货物款号：10月汇总                                         交货时间：</t>
  </si>
  <si>
    <t>序号</t>
  </si>
  <si>
    <t>姓名</t>
  </si>
  <si>
    <t>加工数量（件）</t>
  </si>
  <si>
    <t>单价（元/件）</t>
  </si>
  <si>
    <t>加工费
（元）</t>
  </si>
  <si>
    <t>前道</t>
  </si>
  <si>
    <t>大机</t>
  </si>
  <si>
    <t>侧边
粘胶</t>
  </si>
  <si>
    <t>压侧边</t>
  </si>
  <si>
    <t>打枣</t>
  </si>
  <si>
    <t>棉布打枣</t>
  </si>
  <si>
    <t>罗玉霞</t>
  </si>
  <si>
    <t>代俊蓉</t>
  </si>
  <si>
    <t>唐端秀</t>
  </si>
  <si>
    <t>杨 艳</t>
  </si>
  <si>
    <t>罗曼</t>
  </si>
  <si>
    <t>李奇</t>
  </si>
  <si>
    <t>李玉华</t>
  </si>
  <si>
    <t>都凤</t>
  </si>
  <si>
    <t>苏天英</t>
  </si>
  <si>
    <t>王明英</t>
  </si>
  <si>
    <t>朱光桃</t>
  </si>
  <si>
    <t>唐军华</t>
  </si>
  <si>
    <t>黄益军</t>
  </si>
  <si>
    <t>董加敏</t>
  </si>
  <si>
    <t>王文芳</t>
  </si>
  <si>
    <t>侯显群</t>
  </si>
  <si>
    <t>杨 英</t>
  </si>
  <si>
    <t>杨 燕</t>
  </si>
  <si>
    <t>李 萍</t>
  </si>
  <si>
    <t>郭华英</t>
  </si>
  <si>
    <t>赵琴</t>
  </si>
  <si>
    <t>王代群</t>
  </si>
  <si>
    <t>潘世英</t>
  </si>
  <si>
    <t>章亚美</t>
  </si>
  <si>
    <t>杜姣姣</t>
  </si>
  <si>
    <t>牛晓婷</t>
  </si>
  <si>
    <t>张玉莲</t>
  </si>
  <si>
    <t>郑天霞</t>
  </si>
  <si>
    <t>刘训玉</t>
  </si>
  <si>
    <t>尹超</t>
  </si>
  <si>
    <t>王艳</t>
  </si>
  <si>
    <t>李文群</t>
  </si>
  <si>
    <t>王彩方</t>
  </si>
  <si>
    <t>曾代群</t>
  </si>
  <si>
    <t>余治兰</t>
  </si>
  <si>
    <t>杨静</t>
  </si>
  <si>
    <t>姚柱群</t>
  </si>
  <si>
    <t>董术群</t>
  </si>
  <si>
    <t>苏卉</t>
  </si>
  <si>
    <t>张正秀</t>
  </si>
  <si>
    <t>唐桂群</t>
  </si>
  <si>
    <t>魏玉仙</t>
  </si>
  <si>
    <t>袁群</t>
  </si>
  <si>
    <t>俞祖秀</t>
  </si>
  <si>
    <t>简永惠</t>
  </si>
  <si>
    <t>罗红燕</t>
  </si>
  <si>
    <t>赖兴均</t>
  </si>
  <si>
    <t>夏晓艳</t>
  </si>
  <si>
    <t>陈 霞</t>
  </si>
  <si>
    <t>李碧荣</t>
  </si>
  <si>
    <t>谢英兰</t>
  </si>
  <si>
    <t>余春燕</t>
  </si>
  <si>
    <t>宋喜珍</t>
  </si>
  <si>
    <t>宋昌明</t>
  </si>
  <si>
    <t>赖志英</t>
  </si>
  <si>
    <t>合计</t>
  </si>
  <si>
    <t>车间主任收入：10555</t>
  </si>
  <si>
    <t>实际发放加工费收入：74615.78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</si>
</sst>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workbookViewId="0">
      <selection activeCell="P52" sqref="P51:P52"/>
    </sheetView>
  </sheetViews>
  <sheetFormatPr defaultColWidth="9" defaultRowHeight="14.25"/>
  <cols>
    <col min="1" max="1" width="3" style="1" customWidth="1"/>
    <col min="2" max="2" width="5.5" style="1" customWidth="1"/>
    <col min="3" max="3" width="7.75" style="1" customWidth="1"/>
    <col min="4" max="4" width="6" style="1" customWidth="1"/>
    <col min="5" max="5" width="6.625" style="1" customWidth="1"/>
    <col min="6" max="6" width="6.875" style="1" customWidth="1"/>
    <col min="7" max="7" width="6.5" style="1" customWidth="1"/>
    <col min="8" max="8" width="6.625" style="1" customWidth="1"/>
    <col min="9" max="9" width="5.25" style="1" customWidth="1"/>
    <col min="10" max="10" width="4" style="1" customWidth="1"/>
    <col min="11" max="11" width="5.375" style="1" customWidth="1"/>
    <col min="12" max="12" width="4.75" style="1" customWidth="1"/>
    <col min="13" max="13" width="5.375" style="1" customWidth="1"/>
    <col min="14" max="14" width="5.25" style="1" customWidth="1"/>
    <col min="15" max="15" width="8.25" style="2" customWidth="1"/>
    <col min="16" max="16384" width="9" style="1"/>
  </cols>
  <sheetData>
    <row r="1" s="1" customFormat="1" ht="44.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/>
    </row>
    <row r="2" s="1" customFormat="1" ht="22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9"/>
    </row>
    <row r="3" s="1" customFormat="1" ht="23.25" customHeight="1" spans="1:15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9"/>
    </row>
    <row r="4" s="1" customFormat="1" ht="15" spans="1:15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 t="s">
        <v>6</v>
      </c>
      <c r="J4" s="8"/>
      <c r="K4" s="8"/>
      <c r="L4" s="8"/>
      <c r="M4" s="8"/>
      <c r="N4" s="8"/>
      <c r="O4" s="20" t="s">
        <v>7</v>
      </c>
    </row>
    <row r="5" s="1" customFormat="1" ht="27" customHeight="1" spans="1:15">
      <c r="A5" s="9"/>
      <c r="B5" s="10"/>
      <c r="C5" s="11" t="s">
        <v>8</v>
      </c>
      <c r="D5" s="11" t="s">
        <v>9</v>
      </c>
      <c r="E5" s="10" t="s">
        <v>10</v>
      </c>
      <c r="F5" s="11" t="s">
        <v>11</v>
      </c>
      <c r="G5" s="11" t="s">
        <v>12</v>
      </c>
      <c r="H5" s="10" t="s">
        <v>13</v>
      </c>
      <c r="I5" s="11" t="s">
        <v>8</v>
      </c>
      <c r="J5" s="11" t="s">
        <v>9</v>
      </c>
      <c r="K5" s="10" t="s">
        <v>10</v>
      </c>
      <c r="L5" s="11" t="s">
        <v>11</v>
      </c>
      <c r="M5" s="11" t="s">
        <v>12</v>
      </c>
      <c r="N5" s="10" t="s">
        <v>13</v>
      </c>
      <c r="O5" s="21"/>
    </row>
    <row r="6" s="1" customFormat="1" ht="22.5" customHeight="1" spans="1:15">
      <c r="A6" s="12">
        <v>1</v>
      </c>
      <c r="B6" s="12" t="s">
        <v>14</v>
      </c>
      <c r="C6" s="13">
        <v>789</v>
      </c>
      <c r="D6" s="12">
        <v>52774</v>
      </c>
      <c r="E6" s="12">
        <v>1530</v>
      </c>
      <c r="F6" s="12">
        <v>35275</v>
      </c>
      <c r="G6" s="12"/>
      <c r="H6" s="12"/>
      <c r="I6" s="12">
        <v>0.45</v>
      </c>
      <c r="J6" s="12">
        <v>0.03</v>
      </c>
      <c r="K6" s="12">
        <v>0.15</v>
      </c>
      <c r="L6" s="13">
        <v>0.03</v>
      </c>
      <c r="M6" s="12">
        <v>0.04</v>
      </c>
      <c r="N6" s="12">
        <v>0.02</v>
      </c>
      <c r="O6" s="12">
        <f>C6*I6+D6*J6+E6*K6+F6*L6+G6*M6+H6*N6</f>
        <v>3226.02</v>
      </c>
    </row>
    <row r="7" s="1" customFormat="1" ht="22.5" customHeight="1" spans="1:15">
      <c r="A7" s="12">
        <v>2</v>
      </c>
      <c r="B7" s="12" t="s">
        <v>15</v>
      </c>
      <c r="C7" s="13"/>
      <c r="D7" s="12">
        <v>52776</v>
      </c>
      <c r="E7" s="12"/>
      <c r="F7" s="12">
        <v>64025</v>
      </c>
      <c r="G7" s="12"/>
      <c r="H7" s="12"/>
      <c r="I7" s="12">
        <v>0.45</v>
      </c>
      <c r="J7" s="12">
        <v>0.03</v>
      </c>
      <c r="K7" s="12">
        <v>0.15</v>
      </c>
      <c r="L7" s="13">
        <v>0.03</v>
      </c>
      <c r="M7" s="12">
        <v>0.04</v>
      </c>
      <c r="N7" s="12">
        <v>0.02</v>
      </c>
      <c r="O7" s="12">
        <f t="shared" ref="O7:O38" si="0">C7*I7+D7*J7+E7*K7+F7*L7+G7*M7+H7*N7</f>
        <v>3504.03</v>
      </c>
    </row>
    <row r="8" s="1" customFormat="1" ht="22.5" customHeight="1" spans="1:15">
      <c r="A8" s="12">
        <v>3</v>
      </c>
      <c r="B8" s="1" t="s">
        <v>16</v>
      </c>
      <c r="C8" s="12">
        <v>1934</v>
      </c>
      <c r="D8" s="12"/>
      <c r="E8" s="12">
        <v>6894</v>
      </c>
      <c r="F8" s="12"/>
      <c r="G8" s="12"/>
      <c r="H8" s="12"/>
      <c r="I8" s="12">
        <v>0.45</v>
      </c>
      <c r="J8" s="12">
        <v>0.03</v>
      </c>
      <c r="K8" s="12">
        <v>0.15</v>
      </c>
      <c r="L8" s="13">
        <v>0.03</v>
      </c>
      <c r="M8" s="12">
        <v>0.04</v>
      </c>
      <c r="N8" s="12">
        <v>0.02</v>
      </c>
      <c r="O8" s="12">
        <f t="shared" si="0"/>
        <v>1904.4</v>
      </c>
    </row>
    <row r="9" s="1" customFormat="1" ht="22.5" customHeight="1" spans="1:15">
      <c r="A9" s="12">
        <v>4</v>
      </c>
      <c r="B9" s="12" t="s">
        <v>17</v>
      </c>
      <c r="C9" s="12">
        <v>20</v>
      </c>
      <c r="D9" s="12"/>
      <c r="E9" s="12">
        <v>471</v>
      </c>
      <c r="F9" s="12"/>
      <c r="G9" s="12"/>
      <c r="H9" s="12"/>
      <c r="I9" s="12">
        <v>0.45</v>
      </c>
      <c r="J9" s="12">
        <v>0.03</v>
      </c>
      <c r="K9" s="12">
        <v>0.15</v>
      </c>
      <c r="L9" s="13">
        <v>0.03</v>
      </c>
      <c r="M9" s="12">
        <v>0.04</v>
      </c>
      <c r="N9" s="12">
        <v>0.02</v>
      </c>
      <c r="O9" s="12">
        <f t="shared" si="0"/>
        <v>79.65</v>
      </c>
    </row>
    <row r="10" s="1" customFormat="1" ht="22.5" customHeight="1" spans="1:15">
      <c r="A10" s="12">
        <v>5</v>
      </c>
      <c r="B10" s="14" t="s">
        <v>18</v>
      </c>
      <c r="C10" s="12">
        <v>790</v>
      </c>
      <c r="D10" s="12"/>
      <c r="E10" s="12">
        <v>475</v>
      </c>
      <c r="F10" s="12"/>
      <c r="G10" s="12">
        <v>6700</v>
      </c>
      <c r="H10" s="12"/>
      <c r="I10" s="12">
        <v>0.45</v>
      </c>
      <c r="J10" s="12">
        <v>0.03</v>
      </c>
      <c r="K10" s="12">
        <v>0.15</v>
      </c>
      <c r="L10" s="13">
        <v>0.03</v>
      </c>
      <c r="M10" s="12">
        <v>0.04</v>
      </c>
      <c r="N10" s="12">
        <v>0.02</v>
      </c>
      <c r="O10" s="12">
        <f t="shared" si="0"/>
        <v>694.75</v>
      </c>
    </row>
    <row r="11" s="1" customFormat="1" ht="22.5" customHeight="1" spans="1:15">
      <c r="A11" s="12">
        <v>6</v>
      </c>
      <c r="B11" s="14" t="s">
        <v>19</v>
      </c>
      <c r="C11" s="12">
        <v>1436</v>
      </c>
      <c r="D11" s="12"/>
      <c r="E11" s="12">
        <v>4610</v>
      </c>
      <c r="F11" s="12"/>
      <c r="G11" s="12"/>
      <c r="H11" s="12"/>
      <c r="I11" s="12">
        <v>0.45</v>
      </c>
      <c r="J11" s="12">
        <v>0.03</v>
      </c>
      <c r="K11" s="12">
        <v>0.15</v>
      </c>
      <c r="L11" s="13">
        <v>0.03</v>
      </c>
      <c r="M11" s="12">
        <v>0.04</v>
      </c>
      <c r="N11" s="12">
        <v>0.02</v>
      </c>
      <c r="O11" s="12">
        <f t="shared" si="0"/>
        <v>1337.7</v>
      </c>
    </row>
    <row r="12" s="1" customFormat="1" ht="22.5" customHeight="1" spans="1:15">
      <c r="A12" s="12">
        <v>7</v>
      </c>
      <c r="B12" s="14" t="s">
        <v>20</v>
      </c>
      <c r="C12" s="12"/>
      <c r="D12" s="12"/>
      <c r="E12" s="12"/>
      <c r="F12" s="12">
        <v>6250</v>
      </c>
      <c r="G12" s="12"/>
      <c r="H12" s="12"/>
      <c r="I12" s="12">
        <v>0.45</v>
      </c>
      <c r="J12" s="12">
        <v>0.03</v>
      </c>
      <c r="K12" s="12">
        <v>0.15</v>
      </c>
      <c r="L12" s="13">
        <v>0.03</v>
      </c>
      <c r="M12" s="12">
        <v>0.04</v>
      </c>
      <c r="N12" s="12">
        <v>0.02</v>
      </c>
      <c r="O12" s="12">
        <f t="shared" si="0"/>
        <v>187.5</v>
      </c>
    </row>
    <row r="13" s="1" customFormat="1" ht="22.5" customHeight="1" spans="1:15">
      <c r="A13" s="12">
        <v>8</v>
      </c>
      <c r="B13" s="14" t="s">
        <v>21</v>
      </c>
      <c r="C13" s="12"/>
      <c r="D13" s="12"/>
      <c r="E13" s="12"/>
      <c r="F13" s="12"/>
      <c r="G13" s="12">
        <v>10778</v>
      </c>
      <c r="H13" s="12"/>
      <c r="I13" s="12">
        <v>0.45</v>
      </c>
      <c r="J13" s="12">
        <v>0.03</v>
      </c>
      <c r="K13" s="12">
        <v>0.15</v>
      </c>
      <c r="L13" s="13">
        <v>0.03</v>
      </c>
      <c r="M13" s="12">
        <v>0.04</v>
      </c>
      <c r="N13" s="12">
        <v>0.02</v>
      </c>
      <c r="O13" s="12">
        <f t="shared" si="0"/>
        <v>431.12</v>
      </c>
    </row>
    <row r="14" s="1" customFormat="1" ht="22.5" customHeight="1" spans="1:15">
      <c r="A14" s="12">
        <v>9</v>
      </c>
      <c r="B14" s="15" t="s">
        <v>22</v>
      </c>
      <c r="C14" s="12">
        <v>1662</v>
      </c>
      <c r="D14" s="12"/>
      <c r="E14" s="12">
        <v>5101</v>
      </c>
      <c r="F14" s="12"/>
      <c r="G14" s="12"/>
      <c r="H14" s="12"/>
      <c r="I14" s="12">
        <v>0.45</v>
      </c>
      <c r="J14" s="12">
        <v>0.03</v>
      </c>
      <c r="K14" s="12">
        <v>0.15</v>
      </c>
      <c r="L14" s="13">
        <v>0.03</v>
      </c>
      <c r="M14" s="12">
        <v>0.04</v>
      </c>
      <c r="N14" s="12">
        <v>0.02</v>
      </c>
      <c r="O14" s="12">
        <f t="shared" si="0"/>
        <v>1513.05</v>
      </c>
    </row>
    <row r="15" s="1" customFormat="1" ht="22.5" customHeight="1" spans="1:15">
      <c r="A15" s="12">
        <v>10</v>
      </c>
      <c r="B15" s="12" t="s">
        <v>23</v>
      </c>
      <c r="C15" s="12">
        <v>3166</v>
      </c>
      <c r="D15" s="12"/>
      <c r="E15" s="12">
        <v>6886</v>
      </c>
      <c r="F15" s="12"/>
      <c r="G15" s="12"/>
      <c r="H15" s="12"/>
      <c r="I15" s="12">
        <v>0.45</v>
      </c>
      <c r="J15" s="12">
        <v>0.03</v>
      </c>
      <c r="K15" s="12">
        <v>0.15</v>
      </c>
      <c r="L15" s="13">
        <v>0.03</v>
      </c>
      <c r="M15" s="12">
        <v>0.04</v>
      </c>
      <c r="N15" s="12">
        <v>0.02</v>
      </c>
      <c r="O15" s="12">
        <f t="shared" si="0"/>
        <v>2457.6</v>
      </c>
    </row>
    <row r="16" s="1" customFormat="1" ht="22.5" customHeight="1" spans="1:15">
      <c r="A16" s="12">
        <v>11</v>
      </c>
      <c r="B16" s="15" t="s">
        <v>24</v>
      </c>
      <c r="C16" s="12">
        <v>1202</v>
      </c>
      <c r="D16" s="12"/>
      <c r="E16" s="12">
        <v>2969</v>
      </c>
      <c r="F16" s="12"/>
      <c r="G16" s="12"/>
      <c r="H16" s="12"/>
      <c r="I16" s="12">
        <v>0.45</v>
      </c>
      <c r="J16" s="12">
        <v>0.03</v>
      </c>
      <c r="K16" s="12">
        <v>0.15</v>
      </c>
      <c r="L16" s="13">
        <v>0.03</v>
      </c>
      <c r="M16" s="12">
        <v>0.04</v>
      </c>
      <c r="N16" s="12">
        <v>0.02</v>
      </c>
      <c r="O16" s="12">
        <f t="shared" si="0"/>
        <v>986.25</v>
      </c>
    </row>
    <row r="17" s="1" customFormat="1" ht="22.5" customHeight="1" spans="1:15">
      <c r="A17" s="12">
        <v>12</v>
      </c>
      <c r="B17" s="15" t="s">
        <v>25</v>
      </c>
      <c r="C17" s="12">
        <v>636</v>
      </c>
      <c r="D17" s="12"/>
      <c r="E17" s="12">
        <v>1922</v>
      </c>
      <c r="F17" s="12"/>
      <c r="G17" s="12"/>
      <c r="H17" s="12"/>
      <c r="I17" s="12">
        <v>0.45</v>
      </c>
      <c r="J17" s="12">
        <v>0.03</v>
      </c>
      <c r="K17" s="12">
        <v>0.15</v>
      </c>
      <c r="L17" s="13">
        <v>0.03</v>
      </c>
      <c r="M17" s="12">
        <v>0.04</v>
      </c>
      <c r="N17" s="12">
        <v>0.02</v>
      </c>
      <c r="O17" s="12">
        <f t="shared" si="0"/>
        <v>574.5</v>
      </c>
    </row>
    <row r="18" s="1" customFormat="1" ht="22.5" customHeight="1" spans="1:15">
      <c r="A18" s="12">
        <v>13</v>
      </c>
      <c r="B18" s="15" t="s">
        <v>26</v>
      </c>
      <c r="C18" s="12"/>
      <c r="D18" s="12"/>
      <c r="E18" s="12"/>
      <c r="F18" s="12"/>
      <c r="G18" s="12">
        <v>56503</v>
      </c>
      <c r="H18" s="12">
        <v>26989</v>
      </c>
      <c r="I18" s="12">
        <v>0.45</v>
      </c>
      <c r="J18" s="12">
        <v>0.03</v>
      </c>
      <c r="K18" s="12">
        <v>0.15</v>
      </c>
      <c r="L18" s="13">
        <v>0.03</v>
      </c>
      <c r="M18" s="12">
        <v>0.04</v>
      </c>
      <c r="N18" s="12">
        <v>0.02</v>
      </c>
      <c r="O18" s="12">
        <f t="shared" si="0"/>
        <v>2799.9</v>
      </c>
    </row>
    <row r="19" s="1" customFormat="1" ht="22.5" customHeight="1" spans="1:15">
      <c r="A19" s="12">
        <v>14</v>
      </c>
      <c r="B19" s="15" t="s">
        <v>27</v>
      </c>
      <c r="C19" s="12"/>
      <c r="D19" s="12"/>
      <c r="E19" s="12"/>
      <c r="F19" s="12"/>
      <c r="G19" s="12">
        <v>31569</v>
      </c>
      <c r="H19" s="12">
        <v>9550</v>
      </c>
      <c r="I19" s="12">
        <v>0.45</v>
      </c>
      <c r="J19" s="12">
        <v>0.03</v>
      </c>
      <c r="K19" s="12">
        <v>0.15</v>
      </c>
      <c r="L19" s="13">
        <v>0.03</v>
      </c>
      <c r="M19" s="12">
        <v>0.04</v>
      </c>
      <c r="N19" s="12">
        <v>0.02</v>
      </c>
      <c r="O19" s="12">
        <f t="shared" si="0"/>
        <v>1453.76</v>
      </c>
    </row>
    <row r="20" s="1" customFormat="1" ht="22.5" customHeight="1" spans="1:15">
      <c r="A20" s="12">
        <v>15</v>
      </c>
      <c r="B20" s="15" t="s">
        <v>28</v>
      </c>
      <c r="C20" s="12">
        <v>1828</v>
      </c>
      <c r="D20" s="12"/>
      <c r="E20" s="12">
        <v>5777</v>
      </c>
      <c r="F20" s="12"/>
      <c r="G20" s="12"/>
      <c r="H20" s="12"/>
      <c r="I20" s="12">
        <v>0.45</v>
      </c>
      <c r="J20" s="12">
        <v>0.03</v>
      </c>
      <c r="K20" s="12">
        <v>0.15</v>
      </c>
      <c r="L20" s="13">
        <v>0.03</v>
      </c>
      <c r="M20" s="12">
        <v>0.04</v>
      </c>
      <c r="N20" s="12">
        <v>0.02</v>
      </c>
      <c r="O20" s="12">
        <f t="shared" si="0"/>
        <v>1689.15</v>
      </c>
    </row>
    <row r="21" s="1" customFormat="1" ht="22.5" customHeight="1" spans="1:15">
      <c r="A21" s="12">
        <v>16</v>
      </c>
      <c r="B21" s="15" t="s">
        <v>29</v>
      </c>
      <c r="C21" s="12">
        <v>1149</v>
      </c>
      <c r="D21" s="12"/>
      <c r="E21" s="12">
        <v>4213</v>
      </c>
      <c r="F21" s="12"/>
      <c r="G21" s="12"/>
      <c r="H21" s="12"/>
      <c r="I21" s="12">
        <v>0.45</v>
      </c>
      <c r="J21" s="12">
        <v>0.03</v>
      </c>
      <c r="K21" s="12">
        <v>0.15</v>
      </c>
      <c r="L21" s="13">
        <v>0.03</v>
      </c>
      <c r="M21" s="12">
        <v>0.04</v>
      </c>
      <c r="N21" s="12">
        <v>0.02</v>
      </c>
      <c r="O21" s="12">
        <f t="shared" si="0"/>
        <v>1149</v>
      </c>
    </row>
    <row r="22" s="1" customFormat="1" ht="22.5" customHeight="1" spans="1:15">
      <c r="A22" s="12">
        <v>17</v>
      </c>
      <c r="B22" s="15" t="s">
        <v>30</v>
      </c>
      <c r="C22" s="12">
        <v>2415</v>
      </c>
      <c r="D22" s="12"/>
      <c r="E22" s="12">
        <v>7740</v>
      </c>
      <c r="F22" s="12"/>
      <c r="G22" s="12"/>
      <c r="H22" s="12"/>
      <c r="I22" s="12">
        <v>0.45</v>
      </c>
      <c r="J22" s="12">
        <v>0.03</v>
      </c>
      <c r="K22" s="12">
        <v>0.15</v>
      </c>
      <c r="L22" s="13">
        <v>0.03</v>
      </c>
      <c r="M22" s="12">
        <v>0.04</v>
      </c>
      <c r="N22" s="12">
        <v>0.02</v>
      </c>
      <c r="O22" s="12">
        <f t="shared" si="0"/>
        <v>2247.75</v>
      </c>
    </row>
    <row r="23" s="1" customFormat="1" ht="22.5" customHeight="1" spans="1:15">
      <c r="A23" s="12">
        <v>18</v>
      </c>
      <c r="B23" s="15" t="s">
        <v>31</v>
      </c>
      <c r="C23" s="12">
        <v>3325</v>
      </c>
      <c r="D23" s="12"/>
      <c r="E23" s="12">
        <v>8406</v>
      </c>
      <c r="F23" s="12"/>
      <c r="G23" s="12"/>
      <c r="H23" s="12"/>
      <c r="I23" s="12">
        <v>0.45</v>
      </c>
      <c r="J23" s="12">
        <v>0.03</v>
      </c>
      <c r="K23" s="12">
        <v>0.15</v>
      </c>
      <c r="L23" s="13">
        <v>0.03</v>
      </c>
      <c r="M23" s="12">
        <v>0.04</v>
      </c>
      <c r="N23" s="12">
        <v>0.02</v>
      </c>
      <c r="O23" s="12">
        <f t="shared" si="0"/>
        <v>2757.15</v>
      </c>
    </row>
    <row r="24" s="1" customFormat="1" ht="23" customHeight="1" spans="1:15">
      <c r="A24" s="12">
        <v>19</v>
      </c>
      <c r="B24" s="15" t="s">
        <v>32</v>
      </c>
      <c r="C24" s="12">
        <v>2942</v>
      </c>
      <c r="D24" s="12"/>
      <c r="E24" s="12">
        <v>8484</v>
      </c>
      <c r="F24" s="12"/>
      <c r="G24" s="12"/>
      <c r="H24" s="12"/>
      <c r="I24" s="12">
        <v>0.45</v>
      </c>
      <c r="J24" s="12">
        <v>0.03</v>
      </c>
      <c r="K24" s="12">
        <v>0.15</v>
      </c>
      <c r="L24" s="13">
        <v>0.03</v>
      </c>
      <c r="M24" s="12">
        <v>0.04</v>
      </c>
      <c r="N24" s="12">
        <v>0.02</v>
      </c>
      <c r="O24" s="12">
        <f t="shared" si="0"/>
        <v>2596.5</v>
      </c>
    </row>
    <row r="25" s="1" customFormat="1" ht="22.5" customHeight="1" spans="1:15">
      <c r="A25" s="12">
        <v>20</v>
      </c>
      <c r="B25" s="15" t="s">
        <v>33</v>
      </c>
      <c r="C25" s="12">
        <v>2589</v>
      </c>
      <c r="D25" s="12"/>
      <c r="E25" s="12">
        <v>7007</v>
      </c>
      <c r="F25" s="12"/>
      <c r="G25" s="12"/>
      <c r="H25" s="12"/>
      <c r="I25" s="12">
        <v>0.45</v>
      </c>
      <c r="J25" s="12">
        <v>0.03</v>
      </c>
      <c r="K25" s="12">
        <v>0.15</v>
      </c>
      <c r="L25" s="13">
        <v>0.03</v>
      </c>
      <c r="M25" s="12">
        <v>0.04</v>
      </c>
      <c r="N25" s="12">
        <v>0.02</v>
      </c>
      <c r="O25" s="12">
        <f t="shared" si="0"/>
        <v>2216.1</v>
      </c>
    </row>
    <row r="26" s="1" customFormat="1" ht="22.5" customHeight="1" spans="1:15">
      <c r="A26" s="12">
        <v>21</v>
      </c>
      <c r="B26" s="15" t="s">
        <v>34</v>
      </c>
      <c r="C26" s="12">
        <v>3321</v>
      </c>
      <c r="D26" s="12"/>
      <c r="E26" s="12">
        <v>2825</v>
      </c>
      <c r="F26" s="12"/>
      <c r="G26" s="12"/>
      <c r="H26" s="12"/>
      <c r="I26" s="12">
        <v>0.45</v>
      </c>
      <c r="J26" s="12">
        <v>0.03</v>
      </c>
      <c r="K26" s="12">
        <v>0.15</v>
      </c>
      <c r="L26" s="13">
        <v>0.03</v>
      </c>
      <c r="M26" s="12">
        <v>0.04</v>
      </c>
      <c r="N26" s="12">
        <v>0.02</v>
      </c>
      <c r="O26" s="12">
        <f t="shared" si="0"/>
        <v>1918.2</v>
      </c>
    </row>
    <row r="27" s="1" customFormat="1" ht="22.5" customHeight="1" spans="1:15">
      <c r="A27" s="12">
        <v>22</v>
      </c>
      <c r="B27" s="15" t="s">
        <v>35</v>
      </c>
      <c r="C27" s="12">
        <v>2284</v>
      </c>
      <c r="D27" s="12"/>
      <c r="E27" s="12">
        <v>2411</v>
      </c>
      <c r="F27" s="12"/>
      <c r="G27" s="12"/>
      <c r="H27" s="12"/>
      <c r="I27" s="12">
        <v>0.45</v>
      </c>
      <c r="J27" s="12">
        <v>0.03</v>
      </c>
      <c r="K27" s="12">
        <v>0.15</v>
      </c>
      <c r="L27" s="13">
        <v>0.03</v>
      </c>
      <c r="M27" s="12">
        <v>0.04</v>
      </c>
      <c r="N27" s="12">
        <v>0.02</v>
      </c>
      <c r="O27" s="12">
        <f t="shared" si="0"/>
        <v>1389.45</v>
      </c>
    </row>
    <row r="28" s="1" customFormat="1" ht="22.5" customHeight="1" spans="1:15">
      <c r="A28" s="12">
        <v>23</v>
      </c>
      <c r="B28" s="15" t="s">
        <v>36</v>
      </c>
      <c r="C28" s="12">
        <v>2636</v>
      </c>
      <c r="D28" s="12"/>
      <c r="E28" s="12">
        <v>2845</v>
      </c>
      <c r="F28" s="12"/>
      <c r="G28" s="12"/>
      <c r="H28" s="12"/>
      <c r="I28" s="12">
        <v>0.45</v>
      </c>
      <c r="J28" s="12">
        <v>0.03</v>
      </c>
      <c r="K28" s="12">
        <v>0.15</v>
      </c>
      <c r="L28" s="13">
        <v>0.03</v>
      </c>
      <c r="M28" s="12">
        <v>0.04</v>
      </c>
      <c r="N28" s="12">
        <v>0.02</v>
      </c>
      <c r="O28" s="12">
        <f t="shared" si="0"/>
        <v>1612.95</v>
      </c>
    </row>
    <row r="29" s="1" customFormat="1" ht="22.5" customHeight="1" spans="1:15">
      <c r="A29" s="12">
        <v>24</v>
      </c>
      <c r="B29" s="15" t="s">
        <v>37</v>
      </c>
      <c r="C29" s="12">
        <v>2978</v>
      </c>
      <c r="D29" s="12"/>
      <c r="E29" s="12">
        <v>3198</v>
      </c>
      <c r="F29" s="12"/>
      <c r="G29" s="12"/>
      <c r="H29" s="12"/>
      <c r="I29" s="12">
        <v>0.45</v>
      </c>
      <c r="J29" s="12">
        <v>0.03</v>
      </c>
      <c r="K29" s="12">
        <v>0.15</v>
      </c>
      <c r="L29" s="13">
        <v>0.03</v>
      </c>
      <c r="M29" s="12">
        <v>0.04</v>
      </c>
      <c r="N29" s="12">
        <v>0.02</v>
      </c>
      <c r="O29" s="12">
        <f t="shared" si="0"/>
        <v>1819.8</v>
      </c>
    </row>
    <row r="30" s="1" customFormat="1" ht="22.5" customHeight="1" spans="1:15">
      <c r="A30" s="12">
        <v>25</v>
      </c>
      <c r="B30" s="15" t="s">
        <v>38</v>
      </c>
      <c r="C30" s="12">
        <v>609</v>
      </c>
      <c r="D30" s="12"/>
      <c r="E30" s="12">
        <v>609</v>
      </c>
      <c r="F30" s="12"/>
      <c r="G30" s="12"/>
      <c r="H30" s="12"/>
      <c r="I30" s="12">
        <v>0.45</v>
      </c>
      <c r="J30" s="12">
        <v>0.03</v>
      </c>
      <c r="K30" s="12">
        <v>0.15</v>
      </c>
      <c r="L30" s="13">
        <v>0.03</v>
      </c>
      <c r="M30" s="12">
        <v>0.04</v>
      </c>
      <c r="N30" s="12">
        <v>0.02</v>
      </c>
      <c r="O30" s="12">
        <f t="shared" si="0"/>
        <v>365.4</v>
      </c>
    </row>
    <row r="31" s="1" customFormat="1" ht="22.5" customHeight="1" spans="1:15">
      <c r="A31" s="12">
        <v>26</v>
      </c>
      <c r="B31" s="15" t="s">
        <v>39</v>
      </c>
      <c r="C31" s="12">
        <v>111</v>
      </c>
      <c r="D31" s="12"/>
      <c r="E31" s="12">
        <v>111</v>
      </c>
      <c r="F31" s="12"/>
      <c r="G31" s="12"/>
      <c r="H31" s="12"/>
      <c r="I31" s="12">
        <v>0.45</v>
      </c>
      <c r="J31" s="12">
        <v>0.03</v>
      </c>
      <c r="K31" s="12">
        <v>0.15</v>
      </c>
      <c r="L31" s="13">
        <v>0.03</v>
      </c>
      <c r="M31" s="12">
        <v>0.04</v>
      </c>
      <c r="N31" s="12">
        <v>0.02</v>
      </c>
      <c r="O31" s="12">
        <f t="shared" si="0"/>
        <v>66.6</v>
      </c>
    </row>
    <row r="32" s="1" customFormat="1" ht="22.5" customHeight="1" spans="1:15">
      <c r="A32" s="12">
        <v>27</v>
      </c>
      <c r="B32" s="15" t="s">
        <v>40</v>
      </c>
      <c r="C32" s="12">
        <v>427</v>
      </c>
      <c r="D32" s="12"/>
      <c r="E32" s="12">
        <v>291</v>
      </c>
      <c r="F32" s="12"/>
      <c r="G32" s="12"/>
      <c r="H32" s="12"/>
      <c r="I32" s="12">
        <v>0.45</v>
      </c>
      <c r="J32" s="12">
        <v>0.03</v>
      </c>
      <c r="K32" s="12">
        <v>0.15</v>
      </c>
      <c r="L32" s="13">
        <v>0.03</v>
      </c>
      <c r="M32" s="12">
        <v>0.04</v>
      </c>
      <c r="N32" s="12">
        <v>0.02</v>
      </c>
      <c r="O32" s="12">
        <f t="shared" si="0"/>
        <v>235.8</v>
      </c>
    </row>
    <row r="33" s="1" customFormat="1" ht="22.5" customHeight="1" spans="1:15">
      <c r="A33" s="12">
        <v>28</v>
      </c>
      <c r="B33" s="15" t="s">
        <v>41</v>
      </c>
      <c r="C33" s="12">
        <v>1812</v>
      </c>
      <c r="D33" s="12"/>
      <c r="E33" s="12">
        <v>1636</v>
      </c>
      <c r="F33" s="12"/>
      <c r="G33" s="12"/>
      <c r="H33" s="12"/>
      <c r="I33" s="12">
        <v>0.45</v>
      </c>
      <c r="J33" s="12">
        <v>0.03</v>
      </c>
      <c r="K33" s="12">
        <v>0.15</v>
      </c>
      <c r="L33" s="13">
        <v>0.03</v>
      </c>
      <c r="M33" s="12">
        <v>0.04</v>
      </c>
      <c r="N33" s="12">
        <v>0.02</v>
      </c>
      <c r="O33" s="12">
        <f t="shared" si="0"/>
        <v>1060.8</v>
      </c>
    </row>
    <row r="34" s="1" customFormat="1" ht="22.5" customHeight="1" spans="1:15">
      <c r="A34" s="12">
        <v>29</v>
      </c>
      <c r="B34" s="15" t="s">
        <v>42</v>
      </c>
      <c r="C34" s="12">
        <v>150</v>
      </c>
      <c r="D34" s="12"/>
      <c r="E34" s="12">
        <v>301</v>
      </c>
      <c r="F34" s="12"/>
      <c r="G34" s="12"/>
      <c r="H34" s="12"/>
      <c r="I34" s="12">
        <v>0.45</v>
      </c>
      <c r="J34" s="12">
        <v>0.03</v>
      </c>
      <c r="K34" s="12">
        <v>0.15</v>
      </c>
      <c r="L34" s="13">
        <v>0.03</v>
      </c>
      <c r="M34" s="12">
        <v>0.04</v>
      </c>
      <c r="N34" s="12">
        <v>0.02</v>
      </c>
      <c r="O34" s="12">
        <f t="shared" si="0"/>
        <v>112.65</v>
      </c>
    </row>
    <row r="35" s="1" customFormat="1" ht="22.5" customHeight="1" spans="1:15">
      <c r="A35" s="12">
        <v>30</v>
      </c>
      <c r="B35" s="15" t="s">
        <v>43</v>
      </c>
      <c r="C35" s="12">
        <v>1066</v>
      </c>
      <c r="D35" s="12"/>
      <c r="E35" s="12">
        <v>1180</v>
      </c>
      <c r="F35" s="12"/>
      <c r="G35" s="12"/>
      <c r="H35" s="12"/>
      <c r="I35" s="12">
        <v>0.45</v>
      </c>
      <c r="J35" s="12">
        <v>0.03</v>
      </c>
      <c r="K35" s="12">
        <v>0.15</v>
      </c>
      <c r="L35" s="13">
        <v>0.03</v>
      </c>
      <c r="M35" s="12">
        <v>0.04</v>
      </c>
      <c r="N35" s="12">
        <v>0.02</v>
      </c>
      <c r="O35" s="12">
        <f t="shared" si="0"/>
        <v>656.7</v>
      </c>
    </row>
    <row r="36" s="1" customFormat="1" ht="22.5" customHeight="1" spans="1:15">
      <c r="A36" s="12">
        <v>31</v>
      </c>
      <c r="B36" s="15" t="s">
        <v>44</v>
      </c>
      <c r="C36" s="12">
        <v>3010</v>
      </c>
      <c r="D36" s="12"/>
      <c r="E36" s="12"/>
      <c r="F36" s="12"/>
      <c r="G36" s="12"/>
      <c r="H36" s="12"/>
      <c r="I36" s="12">
        <v>0.45</v>
      </c>
      <c r="J36" s="12">
        <v>0.03</v>
      </c>
      <c r="K36" s="12">
        <v>0.15</v>
      </c>
      <c r="L36" s="13">
        <v>0.03</v>
      </c>
      <c r="M36" s="12">
        <v>0.04</v>
      </c>
      <c r="N36" s="12">
        <v>0.02</v>
      </c>
      <c r="O36" s="12">
        <f t="shared" si="0"/>
        <v>1354.5</v>
      </c>
    </row>
    <row r="37" s="1" customFormat="1" ht="22.5" customHeight="1" spans="1:15">
      <c r="A37" s="12">
        <v>32</v>
      </c>
      <c r="B37" s="15" t="s">
        <v>45</v>
      </c>
      <c r="C37" s="12">
        <v>4980</v>
      </c>
      <c r="D37" s="12"/>
      <c r="E37" s="12"/>
      <c r="F37" s="12"/>
      <c r="G37" s="12"/>
      <c r="H37" s="12"/>
      <c r="I37" s="12">
        <v>0.45</v>
      </c>
      <c r="J37" s="12">
        <v>0.03</v>
      </c>
      <c r="K37" s="12">
        <v>0.15</v>
      </c>
      <c r="L37" s="13">
        <v>0.03</v>
      </c>
      <c r="M37" s="12">
        <v>0.04</v>
      </c>
      <c r="N37" s="12">
        <v>0.02</v>
      </c>
      <c r="O37" s="12">
        <f t="shared" si="0"/>
        <v>2241</v>
      </c>
    </row>
    <row r="38" s="1" customFormat="1" ht="22.5" customHeight="1" spans="1:15">
      <c r="A38" s="12">
        <v>33</v>
      </c>
      <c r="B38" s="15" t="s">
        <v>46</v>
      </c>
      <c r="C38" s="12">
        <v>6256</v>
      </c>
      <c r="D38" s="12"/>
      <c r="E38" s="12"/>
      <c r="F38" s="12"/>
      <c r="G38" s="12"/>
      <c r="H38" s="12"/>
      <c r="I38" s="12">
        <v>0.45</v>
      </c>
      <c r="J38" s="12">
        <v>0.03</v>
      </c>
      <c r="K38" s="12">
        <v>0.15</v>
      </c>
      <c r="L38" s="13">
        <v>0.03</v>
      </c>
      <c r="M38" s="12">
        <v>0.04</v>
      </c>
      <c r="N38" s="12">
        <v>0.02</v>
      </c>
      <c r="O38" s="12">
        <f t="shared" si="0"/>
        <v>2815.2</v>
      </c>
    </row>
    <row r="39" s="1" customFormat="1" ht="22.5" customHeight="1" spans="1:15">
      <c r="A39" s="12">
        <v>34</v>
      </c>
      <c r="B39" s="15" t="s">
        <v>47</v>
      </c>
      <c r="C39" s="12">
        <v>3246</v>
      </c>
      <c r="D39" s="12"/>
      <c r="E39" s="12"/>
      <c r="F39" s="12"/>
      <c r="G39" s="12"/>
      <c r="H39" s="12"/>
      <c r="I39" s="12">
        <v>0.45</v>
      </c>
      <c r="J39" s="12">
        <v>0.03</v>
      </c>
      <c r="K39" s="12">
        <v>0.15</v>
      </c>
      <c r="L39" s="13">
        <v>0.03</v>
      </c>
      <c r="M39" s="12">
        <v>0.04</v>
      </c>
      <c r="N39" s="12">
        <v>0.02</v>
      </c>
      <c r="O39" s="12">
        <f t="shared" ref="O39:O61" si="1">C39*I39+D39*J39+E39*K39+F39*L39+G39*M39+H39*N39</f>
        <v>1460.7</v>
      </c>
    </row>
    <row r="40" s="1" customFormat="1" ht="22.5" customHeight="1" spans="1:15">
      <c r="A40" s="12">
        <v>35</v>
      </c>
      <c r="B40" s="15" t="s">
        <v>48</v>
      </c>
      <c r="C40" s="12">
        <v>3423</v>
      </c>
      <c r="D40" s="12"/>
      <c r="E40" s="12"/>
      <c r="F40" s="12"/>
      <c r="G40" s="12"/>
      <c r="H40" s="12"/>
      <c r="I40" s="12">
        <v>0.45</v>
      </c>
      <c r="J40" s="12">
        <v>0.03</v>
      </c>
      <c r="K40" s="12">
        <v>0.15</v>
      </c>
      <c r="L40" s="13">
        <v>0.03</v>
      </c>
      <c r="M40" s="12">
        <v>0.04</v>
      </c>
      <c r="N40" s="12">
        <v>0.02</v>
      </c>
      <c r="O40" s="12">
        <f t="shared" si="1"/>
        <v>1540.35</v>
      </c>
    </row>
    <row r="41" s="1" customFormat="1" ht="22.5" customHeight="1" spans="1:15">
      <c r="A41" s="12">
        <v>36</v>
      </c>
      <c r="B41" s="15" t="s">
        <v>49</v>
      </c>
      <c r="C41" s="12">
        <v>4276</v>
      </c>
      <c r="D41" s="12"/>
      <c r="E41" s="12"/>
      <c r="F41" s="12"/>
      <c r="G41" s="12"/>
      <c r="H41" s="12"/>
      <c r="I41" s="12">
        <v>0.45</v>
      </c>
      <c r="J41" s="12">
        <v>0.03</v>
      </c>
      <c r="K41" s="12">
        <v>0.15</v>
      </c>
      <c r="L41" s="13">
        <v>0.03</v>
      </c>
      <c r="M41" s="12">
        <v>0.04</v>
      </c>
      <c r="N41" s="12">
        <v>0.02</v>
      </c>
      <c r="O41" s="12">
        <f t="shared" si="1"/>
        <v>1924.2</v>
      </c>
    </row>
    <row r="42" s="1" customFormat="1" ht="22.5" customHeight="1" spans="1:15">
      <c r="A42" s="12">
        <v>37</v>
      </c>
      <c r="B42" s="15" t="s">
        <v>50</v>
      </c>
      <c r="C42" s="12">
        <v>3332</v>
      </c>
      <c r="D42" s="12"/>
      <c r="E42" s="12"/>
      <c r="F42" s="12"/>
      <c r="G42" s="12"/>
      <c r="H42" s="12"/>
      <c r="I42" s="12">
        <v>0.45</v>
      </c>
      <c r="J42" s="12">
        <v>0.03</v>
      </c>
      <c r="K42" s="12">
        <v>0.15</v>
      </c>
      <c r="L42" s="13">
        <v>0.03</v>
      </c>
      <c r="M42" s="12">
        <v>0.04</v>
      </c>
      <c r="N42" s="12">
        <v>0.02</v>
      </c>
      <c r="O42" s="12">
        <f t="shared" si="1"/>
        <v>1499.4</v>
      </c>
    </row>
    <row r="43" s="1" customFormat="1" ht="22.5" customHeight="1" spans="1:15">
      <c r="A43" s="12">
        <v>38</v>
      </c>
      <c r="B43" s="15" t="s">
        <v>51</v>
      </c>
      <c r="C43" s="12">
        <v>2945</v>
      </c>
      <c r="D43" s="12"/>
      <c r="E43" s="12"/>
      <c r="F43" s="12"/>
      <c r="G43" s="12"/>
      <c r="H43" s="12"/>
      <c r="I43" s="12">
        <v>0.45</v>
      </c>
      <c r="J43" s="12">
        <v>0.03</v>
      </c>
      <c r="K43" s="12">
        <v>0.15</v>
      </c>
      <c r="L43" s="13">
        <v>0.03</v>
      </c>
      <c r="M43" s="12">
        <v>0.04</v>
      </c>
      <c r="N43" s="12">
        <v>0.02</v>
      </c>
      <c r="O43" s="12">
        <f t="shared" si="1"/>
        <v>1325.25</v>
      </c>
    </row>
    <row r="44" s="1" customFormat="1" ht="22.5" customHeight="1" spans="1:15">
      <c r="A44" s="12">
        <v>39</v>
      </c>
      <c r="B44" s="15" t="s">
        <v>52</v>
      </c>
      <c r="C44" s="12">
        <v>5540</v>
      </c>
      <c r="D44" s="12"/>
      <c r="E44" s="12"/>
      <c r="F44" s="12"/>
      <c r="G44" s="12"/>
      <c r="H44" s="12"/>
      <c r="I44" s="12">
        <v>0.45</v>
      </c>
      <c r="J44" s="12">
        <v>0.03</v>
      </c>
      <c r="K44" s="12">
        <v>0.15</v>
      </c>
      <c r="L44" s="13">
        <v>0.03</v>
      </c>
      <c r="M44" s="12">
        <v>0.04</v>
      </c>
      <c r="N44" s="12">
        <v>0.02</v>
      </c>
      <c r="O44" s="12">
        <f t="shared" si="1"/>
        <v>2493</v>
      </c>
    </row>
    <row r="45" s="1" customFormat="1" ht="22.5" customHeight="1" spans="1:15">
      <c r="A45" s="12">
        <v>40</v>
      </c>
      <c r="B45" s="15" t="s">
        <v>53</v>
      </c>
      <c r="C45" s="12">
        <v>1634</v>
      </c>
      <c r="D45" s="12"/>
      <c r="E45" s="12"/>
      <c r="F45" s="12"/>
      <c r="G45" s="12"/>
      <c r="H45" s="12"/>
      <c r="I45" s="12">
        <v>0.45</v>
      </c>
      <c r="J45" s="12">
        <v>0.03</v>
      </c>
      <c r="K45" s="12">
        <v>0.15</v>
      </c>
      <c r="L45" s="13">
        <v>0.03</v>
      </c>
      <c r="M45" s="12">
        <v>0.04</v>
      </c>
      <c r="N45" s="12">
        <v>0.02</v>
      </c>
      <c r="O45" s="12">
        <f t="shared" si="1"/>
        <v>735.3</v>
      </c>
    </row>
    <row r="46" s="1" customFormat="1" ht="22.5" customHeight="1" spans="1:15">
      <c r="A46" s="12">
        <v>41</v>
      </c>
      <c r="B46" s="15" t="s">
        <v>54</v>
      </c>
      <c r="C46" s="12">
        <v>710</v>
      </c>
      <c r="D46" s="12"/>
      <c r="E46" s="12"/>
      <c r="F46" s="12"/>
      <c r="G46" s="12"/>
      <c r="H46" s="12"/>
      <c r="I46" s="12">
        <v>0.45</v>
      </c>
      <c r="J46" s="12">
        <v>0.03</v>
      </c>
      <c r="K46" s="12">
        <v>0.15</v>
      </c>
      <c r="L46" s="13">
        <v>0.03</v>
      </c>
      <c r="M46" s="12">
        <v>0.04</v>
      </c>
      <c r="N46" s="12">
        <v>0.02</v>
      </c>
      <c r="O46" s="12">
        <f t="shared" si="1"/>
        <v>319.5</v>
      </c>
    </row>
    <row r="47" s="1" customFormat="1" ht="22.5" customHeight="1" spans="1:15">
      <c r="A47" s="12">
        <v>42</v>
      </c>
      <c r="B47" s="15" t="s">
        <v>55</v>
      </c>
      <c r="C47" s="12">
        <v>514</v>
      </c>
      <c r="D47" s="12"/>
      <c r="E47" s="12"/>
      <c r="F47" s="12"/>
      <c r="G47" s="12"/>
      <c r="H47" s="12"/>
      <c r="I47" s="12">
        <v>0.45</v>
      </c>
      <c r="J47" s="12">
        <v>0.03</v>
      </c>
      <c r="K47" s="12">
        <v>0.15</v>
      </c>
      <c r="L47" s="13">
        <v>0.03</v>
      </c>
      <c r="M47" s="12">
        <v>0.04</v>
      </c>
      <c r="N47" s="12">
        <v>0.02</v>
      </c>
      <c r="O47" s="12">
        <f t="shared" si="1"/>
        <v>231.3</v>
      </c>
    </row>
    <row r="48" s="1" customFormat="1" ht="18" customHeight="1" spans="1:15">
      <c r="A48" s="12">
        <v>43</v>
      </c>
      <c r="B48" s="12" t="s">
        <v>56</v>
      </c>
      <c r="C48" s="16">
        <v>6749</v>
      </c>
      <c r="D48" s="16"/>
      <c r="E48" s="16"/>
      <c r="F48" s="16"/>
      <c r="G48" s="16"/>
      <c r="H48" s="16"/>
      <c r="I48" s="12">
        <v>0.45</v>
      </c>
      <c r="J48" s="12">
        <v>0.03</v>
      </c>
      <c r="K48" s="12">
        <v>0.15</v>
      </c>
      <c r="L48" s="13">
        <v>0.03</v>
      </c>
      <c r="M48" s="12">
        <v>0.04</v>
      </c>
      <c r="N48" s="12">
        <v>0.02</v>
      </c>
      <c r="O48" s="12">
        <f t="shared" si="1"/>
        <v>3037.05</v>
      </c>
    </row>
    <row r="49" s="1" customFormat="1" ht="19" customHeight="1" spans="1:15">
      <c r="A49" s="12">
        <v>44</v>
      </c>
      <c r="B49" s="12" t="s">
        <v>57</v>
      </c>
      <c r="C49" s="16">
        <v>3622</v>
      </c>
      <c r="D49" s="16"/>
      <c r="E49" s="16">
        <v>3622</v>
      </c>
      <c r="F49" s="16"/>
      <c r="G49" s="16"/>
      <c r="H49" s="16"/>
      <c r="I49" s="12">
        <v>0.45</v>
      </c>
      <c r="J49" s="12">
        <v>0.03</v>
      </c>
      <c r="K49" s="12">
        <v>0.15</v>
      </c>
      <c r="L49" s="13">
        <v>0.03</v>
      </c>
      <c r="M49" s="12">
        <v>0.04</v>
      </c>
      <c r="N49" s="12">
        <v>0.02</v>
      </c>
      <c r="O49" s="12">
        <f t="shared" si="1"/>
        <v>2173.2</v>
      </c>
    </row>
    <row r="50" s="1" customFormat="1" ht="19" customHeight="1" spans="1:15">
      <c r="A50" s="12">
        <v>45</v>
      </c>
      <c r="B50" s="12" t="s">
        <v>58</v>
      </c>
      <c r="C50" s="16">
        <v>2420</v>
      </c>
      <c r="D50" s="16"/>
      <c r="E50" s="16">
        <v>2420</v>
      </c>
      <c r="F50" s="16"/>
      <c r="G50" s="16"/>
      <c r="H50" s="16"/>
      <c r="I50" s="12">
        <v>0.45</v>
      </c>
      <c r="J50" s="12">
        <v>0.03</v>
      </c>
      <c r="K50" s="12">
        <v>0.15</v>
      </c>
      <c r="L50" s="13">
        <v>0.03</v>
      </c>
      <c r="M50" s="12">
        <v>0.04</v>
      </c>
      <c r="N50" s="12">
        <v>0.02</v>
      </c>
      <c r="O50" s="12">
        <f t="shared" si="1"/>
        <v>1452</v>
      </c>
    </row>
    <row r="51" s="1" customFormat="1" ht="19" customHeight="1" spans="1:15">
      <c r="A51" s="12">
        <v>46</v>
      </c>
      <c r="B51" s="12" t="s">
        <v>59</v>
      </c>
      <c r="C51" s="16">
        <v>3454</v>
      </c>
      <c r="D51" s="16"/>
      <c r="E51" s="16">
        <v>3454</v>
      </c>
      <c r="F51" s="16"/>
      <c r="G51" s="16"/>
      <c r="H51" s="16"/>
      <c r="I51" s="12">
        <v>0.45</v>
      </c>
      <c r="J51" s="12">
        <v>0.03</v>
      </c>
      <c r="K51" s="12">
        <v>0.15</v>
      </c>
      <c r="L51" s="13">
        <v>0.03</v>
      </c>
      <c r="M51" s="12">
        <v>0.04</v>
      </c>
      <c r="N51" s="12">
        <v>0.02</v>
      </c>
      <c r="O51" s="12">
        <f t="shared" si="1"/>
        <v>2072.4</v>
      </c>
    </row>
    <row r="52" s="1" customFormat="1" ht="19" customHeight="1" spans="1:15">
      <c r="A52" s="12">
        <v>47</v>
      </c>
      <c r="B52" s="12" t="s">
        <v>60</v>
      </c>
      <c r="C52" s="16">
        <v>1861</v>
      </c>
      <c r="D52" s="16"/>
      <c r="E52" s="16">
        <v>1861</v>
      </c>
      <c r="F52" s="16"/>
      <c r="G52" s="16"/>
      <c r="H52" s="16"/>
      <c r="I52" s="12">
        <v>0.45</v>
      </c>
      <c r="J52" s="12">
        <v>0.03</v>
      </c>
      <c r="K52" s="12">
        <v>0.15</v>
      </c>
      <c r="L52" s="13">
        <v>0.03</v>
      </c>
      <c r="M52" s="12">
        <v>0.04</v>
      </c>
      <c r="N52" s="12">
        <v>0.02</v>
      </c>
      <c r="O52" s="12">
        <f t="shared" si="1"/>
        <v>1116.6</v>
      </c>
    </row>
    <row r="53" s="1" customFormat="1" ht="19" customHeight="1" spans="1:15">
      <c r="A53" s="12">
        <v>48</v>
      </c>
      <c r="B53" s="12" t="s">
        <v>61</v>
      </c>
      <c r="C53" s="16">
        <v>1148</v>
      </c>
      <c r="D53" s="16"/>
      <c r="E53" s="16">
        <v>1148</v>
      </c>
      <c r="F53" s="16"/>
      <c r="G53" s="16"/>
      <c r="H53" s="16"/>
      <c r="I53" s="12">
        <v>0.45</v>
      </c>
      <c r="J53" s="12">
        <v>0.03</v>
      </c>
      <c r="K53" s="12">
        <v>0.15</v>
      </c>
      <c r="L53" s="13">
        <v>0.03</v>
      </c>
      <c r="M53" s="12">
        <v>0.04</v>
      </c>
      <c r="N53" s="12">
        <v>0.02</v>
      </c>
      <c r="O53" s="12">
        <f t="shared" si="1"/>
        <v>688.8</v>
      </c>
    </row>
    <row r="54" s="1" customFormat="1" ht="19" customHeight="1" spans="1:15">
      <c r="A54" s="12">
        <v>49</v>
      </c>
      <c r="B54" s="12" t="s">
        <v>62</v>
      </c>
      <c r="C54" s="16">
        <v>800</v>
      </c>
      <c r="D54" s="16"/>
      <c r="E54" s="16">
        <v>800</v>
      </c>
      <c r="F54" s="16"/>
      <c r="G54" s="16"/>
      <c r="H54" s="16"/>
      <c r="I54" s="12">
        <v>0.45</v>
      </c>
      <c r="J54" s="12">
        <v>0.03</v>
      </c>
      <c r="K54" s="12">
        <v>0.15</v>
      </c>
      <c r="L54" s="13">
        <v>0.03</v>
      </c>
      <c r="M54" s="12">
        <v>0.04</v>
      </c>
      <c r="N54" s="12">
        <v>0.02</v>
      </c>
      <c r="O54" s="12">
        <f t="shared" si="1"/>
        <v>480</v>
      </c>
    </row>
    <row r="55" s="1" customFormat="1" ht="19" customHeight="1" spans="1:15">
      <c r="A55" s="12">
        <v>50</v>
      </c>
      <c r="B55" s="12" t="s">
        <v>63</v>
      </c>
      <c r="C55" s="16">
        <v>200</v>
      </c>
      <c r="D55" s="16"/>
      <c r="E55" s="16">
        <v>200</v>
      </c>
      <c r="F55" s="16"/>
      <c r="G55" s="16"/>
      <c r="H55" s="16"/>
      <c r="I55" s="12">
        <v>0.45</v>
      </c>
      <c r="J55" s="12">
        <v>0.03</v>
      </c>
      <c r="K55" s="12">
        <v>0.15</v>
      </c>
      <c r="L55" s="13">
        <v>0.03</v>
      </c>
      <c r="M55" s="12">
        <v>0.04</v>
      </c>
      <c r="N55" s="12">
        <v>0.02</v>
      </c>
      <c r="O55" s="12">
        <f t="shared" si="1"/>
        <v>120</v>
      </c>
    </row>
    <row r="56" s="1" customFormat="1" ht="19" customHeight="1" spans="1:15">
      <c r="A56" s="12">
        <v>51</v>
      </c>
      <c r="B56" s="12" t="s">
        <v>64</v>
      </c>
      <c r="C56" s="16">
        <v>180</v>
      </c>
      <c r="D56" s="16"/>
      <c r="E56" s="16">
        <v>180</v>
      </c>
      <c r="F56" s="16"/>
      <c r="G56" s="16"/>
      <c r="H56" s="16"/>
      <c r="I56" s="12">
        <v>0.45</v>
      </c>
      <c r="J56" s="12">
        <v>0.03</v>
      </c>
      <c r="K56" s="12">
        <v>0.15</v>
      </c>
      <c r="L56" s="13">
        <v>0.03</v>
      </c>
      <c r="M56" s="12">
        <v>0.04</v>
      </c>
      <c r="N56" s="12">
        <v>0.02</v>
      </c>
      <c r="O56" s="12">
        <f t="shared" si="1"/>
        <v>108</v>
      </c>
    </row>
    <row r="57" s="1" customFormat="1" ht="19" customHeight="1" spans="1:15">
      <c r="A57" s="12">
        <v>52</v>
      </c>
      <c r="B57" s="12" t="s">
        <v>65</v>
      </c>
      <c r="C57" s="16">
        <v>270</v>
      </c>
      <c r="D57" s="16"/>
      <c r="E57" s="16">
        <v>270</v>
      </c>
      <c r="F57" s="16"/>
      <c r="G57" s="16"/>
      <c r="H57" s="16"/>
      <c r="I57" s="12">
        <v>0.45</v>
      </c>
      <c r="J57" s="12">
        <v>0.03</v>
      </c>
      <c r="K57" s="12">
        <v>0.15</v>
      </c>
      <c r="L57" s="13">
        <v>0.03</v>
      </c>
      <c r="M57" s="12">
        <v>0.04</v>
      </c>
      <c r="N57" s="12">
        <v>0.02</v>
      </c>
      <c r="O57" s="12">
        <f t="shared" si="1"/>
        <v>162</v>
      </c>
    </row>
    <row r="58" s="1" customFormat="1" ht="19" customHeight="1" spans="1:15">
      <c r="A58" s="12">
        <v>53</v>
      </c>
      <c r="B58" s="12" t="s">
        <v>66</v>
      </c>
      <c r="C58" s="16">
        <v>2243</v>
      </c>
      <c r="D58" s="16"/>
      <c r="E58" s="16">
        <v>2243</v>
      </c>
      <c r="F58" s="16"/>
      <c r="G58" s="16"/>
      <c r="H58" s="16"/>
      <c r="I58" s="12">
        <v>0.45</v>
      </c>
      <c r="J58" s="12">
        <v>0.03</v>
      </c>
      <c r="K58" s="12">
        <v>0.15</v>
      </c>
      <c r="L58" s="13">
        <v>0.03</v>
      </c>
      <c r="M58" s="12">
        <v>0.04</v>
      </c>
      <c r="N58" s="12">
        <v>0.02</v>
      </c>
      <c r="O58" s="12">
        <f t="shared" si="1"/>
        <v>1345.8</v>
      </c>
    </row>
    <row r="59" s="1" customFormat="1" ht="19" customHeight="1" spans="1:15">
      <c r="A59" s="12">
        <v>54</v>
      </c>
      <c r="B59" s="12" t="s">
        <v>67</v>
      </c>
      <c r="C59" s="16">
        <v>1230</v>
      </c>
      <c r="D59" s="16"/>
      <c r="E59" s="16">
        <v>1230</v>
      </c>
      <c r="F59" s="16"/>
      <c r="G59" s="16"/>
      <c r="H59" s="16"/>
      <c r="I59" s="12">
        <v>0.45</v>
      </c>
      <c r="J59" s="12">
        <v>0.03</v>
      </c>
      <c r="K59" s="12">
        <v>0.15</v>
      </c>
      <c r="L59" s="13">
        <v>0.03</v>
      </c>
      <c r="M59" s="12">
        <v>0.04</v>
      </c>
      <c r="N59" s="12">
        <v>0.02</v>
      </c>
      <c r="O59" s="12">
        <f t="shared" si="1"/>
        <v>738</v>
      </c>
    </row>
    <row r="60" s="1" customFormat="1" ht="19" customHeight="1" spans="1:15">
      <c r="A60" s="12">
        <v>55</v>
      </c>
      <c r="B60" s="12" t="s">
        <v>68</v>
      </c>
      <c r="C60" s="16">
        <v>230</v>
      </c>
      <c r="D60" s="16"/>
      <c r="E60" s="16">
        <v>230</v>
      </c>
      <c r="F60" s="16"/>
      <c r="G60" s="16"/>
      <c r="H60" s="16"/>
      <c r="I60" s="12">
        <v>0.45</v>
      </c>
      <c r="J60" s="12">
        <v>0.03</v>
      </c>
      <c r="K60" s="12">
        <v>0.15</v>
      </c>
      <c r="L60" s="13">
        <v>0.03</v>
      </c>
      <c r="M60" s="12">
        <v>0.04</v>
      </c>
      <c r="N60" s="12">
        <v>0.02</v>
      </c>
      <c r="O60" s="12">
        <f t="shared" si="1"/>
        <v>138</v>
      </c>
    </row>
    <row r="61" s="1" customFormat="1" ht="23" customHeight="1" spans="1:15">
      <c r="A61" s="12">
        <v>56</v>
      </c>
      <c r="B61" s="13" t="s">
        <v>69</v>
      </c>
      <c r="C61" s="13">
        <f>SUM(C6:C60)</f>
        <v>105550</v>
      </c>
      <c r="D61" s="13">
        <f t="shared" ref="D61:G61" si="2">SUM(D6:D58)</f>
        <v>105550</v>
      </c>
      <c r="E61" s="13">
        <f>SUM(E6:E60)</f>
        <v>105550</v>
      </c>
      <c r="F61" s="13">
        <f t="shared" si="2"/>
        <v>105550</v>
      </c>
      <c r="G61" s="13">
        <f t="shared" si="2"/>
        <v>105550</v>
      </c>
      <c r="H61" s="13">
        <f>SUM(H7:H60)</f>
        <v>36539</v>
      </c>
      <c r="I61" s="12">
        <v>0.45</v>
      </c>
      <c r="J61" s="12">
        <v>0.03</v>
      </c>
      <c r="K61" s="12">
        <v>0.15</v>
      </c>
      <c r="L61" s="13">
        <v>0.03</v>
      </c>
      <c r="M61" s="12">
        <v>0.04</v>
      </c>
      <c r="N61" s="12">
        <v>0.02</v>
      </c>
      <c r="O61" s="12">
        <f t="shared" si="1"/>
        <v>74615.78</v>
      </c>
    </row>
    <row r="62" s="1" customFormat="1" spans="1:15">
      <c r="A62" s="17" t="s">
        <v>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="1" customFormat="1" spans="1:15">
      <c r="A63" s="17" t="s">
        <v>71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</sheetData>
  <mergeCells count="10">
    <mergeCell ref="A1:O1"/>
    <mergeCell ref="A2:O2"/>
    <mergeCell ref="A3:O3"/>
    <mergeCell ref="C4:G4"/>
    <mergeCell ref="I4:M4"/>
    <mergeCell ref="A62:O62"/>
    <mergeCell ref="A63:O63"/>
    <mergeCell ref="A4:A5"/>
    <mergeCell ref="B4:B5"/>
    <mergeCell ref="O4:O5"/>
  </mergeCells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总部工价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漩口来料加工</dc:creator>
  <cp:lastModifiedBy>辜勇</cp:lastModifiedBy>
  <dcterms:created xsi:type="dcterms:W3CDTF">2015-06-05T18:17:00Z</dcterms:created>
  <dcterms:modified xsi:type="dcterms:W3CDTF">2024-04-12T02:11:29Z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577ECCB7A353451DA12ED4BA3651FAF6_13</vt:lpwstr>
  </property>
  <property fmtid="{D5CDD505-2E9C-101B-9397-08002B2CF9AE}" pid="3" name="KSOProductBuildVer">
    <vt:lpwstr>2052-12.1.0.16417</vt:lpwstr>
  </property>
</Properties>
</file>